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https://lmsutceduvn-my.sharepoint.com/personal/nttrung_utc_edu_vn/Documents/DATA/DT Ngành CTT/CHUYEN NGANH CẢNG-CTB/Đề cương CN Cảng-Công trình biển-2024/Cang CTB/"/>
    </mc:Choice>
  </mc:AlternateContent>
  <xr:revisionPtr revIDLastSave="1" documentId="8_{50ECE8EF-3193-4DC3-9219-AEE414ED83F7}" xr6:coauthVersionLast="47" xr6:coauthVersionMax="47" xr10:uidLastSave="{11F99CAD-695E-4D5F-8084-DB9FF5BD48DC}"/>
  <bookViews>
    <workbookView xWindow="-108" yWindow="-108" windowWidth="23256" windowHeight="12576" xr2:uid="{00000000-000D-0000-FFFF-FFFF00000000}"/>
  </bookViews>
  <sheets>
    <sheet name="KTXDCTT" sheetId="1" r:id="rId1"/>
    <sheet name="Sheet1" sheetId="2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6" roundtripDataChecksum="/X8UN1SUW+iPcXPIOJBaZz+GIfpxQWt6UknWLaPWpOc="/>
    </ext>
  </extLst>
</workbook>
</file>

<file path=xl/calcChain.xml><?xml version="1.0" encoding="utf-8"?>
<calcChain xmlns="http://schemas.openxmlformats.org/spreadsheetml/2006/main">
  <c r="B107" i="1" l="1"/>
  <c r="B108" i="1"/>
  <c r="B98" i="1"/>
  <c r="B99" i="1"/>
  <c r="B100" i="1"/>
  <c r="B101" i="1"/>
  <c r="B102" i="1"/>
  <c r="B103" i="1"/>
  <c r="B104" i="1"/>
  <c r="B105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BM111" i="1"/>
  <c r="BL111" i="1"/>
  <c r="BK111" i="1"/>
  <c r="BJ111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AF111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BM110" i="1"/>
  <c r="BL110" i="1"/>
  <c r="BK110" i="1"/>
  <c r="BJ110" i="1"/>
  <c r="BI110" i="1"/>
  <c r="BH110" i="1"/>
  <c r="BG110" i="1"/>
  <c r="BF110" i="1"/>
  <c r="BE110" i="1"/>
  <c r="BD110" i="1"/>
  <c r="BC110" i="1"/>
  <c r="BB110" i="1"/>
  <c r="BA110" i="1"/>
  <c r="AZ110" i="1"/>
  <c r="AY110" i="1"/>
  <c r="AX110" i="1"/>
  <c r="AW110" i="1"/>
  <c r="AV110" i="1"/>
  <c r="AU110" i="1"/>
  <c r="AT110" i="1"/>
  <c r="AS110" i="1"/>
  <c r="AR110" i="1"/>
  <c r="AQ110" i="1"/>
  <c r="AP110" i="1"/>
  <c r="AO110" i="1"/>
  <c r="AN110" i="1"/>
  <c r="AM110" i="1"/>
  <c r="AL110" i="1"/>
  <c r="AK110" i="1"/>
  <c r="AJ110" i="1"/>
  <c r="AI110" i="1"/>
  <c r="AH110" i="1"/>
  <c r="AG110" i="1"/>
  <c r="AF110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BR108" i="1"/>
  <c r="BR107" i="1"/>
  <c r="BR106" i="1"/>
  <c r="BR105" i="1"/>
  <c r="BR103" i="1"/>
  <c r="BR102" i="1"/>
  <c r="BR101" i="1"/>
  <c r="BR100" i="1"/>
  <c r="BR99" i="1"/>
  <c r="BR98" i="1"/>
  <c r="BR97" i="1"/>
  <c r="BR96" i="1"/>
  <c r="BR95" i="1"/>
  <c r="BR94" i="1"/>
  <c r="BR93" i="1"/>
  <c r="BR92" i="1"/>
  <c r="BR91" i="1"/>
  <c r="BR90" i="1"/>
  <c r="BR89" i="1"/>
  <c r="BR88" i="1"/>
  <c r="BR87" i="1"/>
  <c r="BR86" i="1"/>
  <c r="BR85" i="1"/>
  <c r="BR84" i="1"/>
  <c r="BR83" i="1"/>
  <c r="BV81" i="1"/>
  <c r="BR81" i="1"/>
  <c r="BR79" i="1"/>
  <c r="BR78" i="1"/>
  <c r="BR77" i="1"/>
  <c r="BR75" i="1"/>
  <c r="BR74" i="1"/>
  <c r="BR72" i="1"/>
  <c r="BR70" i="1"/>
  <c r="BR69" i="1"/>
  <c r="BR68" i="1"/>
  <c r="BR67" i="1"/>
  <c r="BR66" i="1"/>
  <c r="BR65" i="1"/>
  <c r="BR64" i="1"/>
  <c r="BR63" i="1"/>
  <c r="BR62" i="1"/>
  <c r="BR59" i="1"/>
  <c r="BR58" i="1"/>
  <c r="BR57" i="1"/>
  <c r="BR56" i="1"/>
  <c r="BR55" i="1"/>
  <c r="BR54" i="1"/>
  <c r="BR53" i="1"/>
  <c r="BR52" i="1"/>
  <c r="BR51" i="1"/>
  <c r="BR50" i="1"/>
  <c r="BR49" i="1"/>
  <c r="BR48" i="1"/>
  <c r="BR47" i="1"/>
  <c r="BR46" i="1"/>
  <c r="BR45" i="1"/>
  <c r="BR44" i="1"/>
  <c r="BR43" i="1"/>
  <c r="BR42" i="1"/>
  <c r="BR41" i="1"/>
  <c r="BR40" i="1"/>
  <c r="BR39" i="1"/>
  <c r="BR38" i="1"/>
  <c r="BR37" i="1"/>
  <c r="BR36" i="1"/>
  <c r="BR35" i="1"/>
  <c r="BR34" i="1"/>
  <c r="BR33" i="1"/>
  <c r="BR32" i="1"/>
  <c r="BR31" i="1"/>
  <c r="BR30" i="1"/>
  <c r="BR29" i="1"/>
  <c r="BR28" i="1"/>
  <c r="BR27" i="1"/>
  <c r="BR26" i="1"/>
  <c r="BR25" i="1"/>
  <c r="BR24" i="1"/>
  <c r="BR23" i="1"/>
  <c r="BR22" i="1"/>
  <c r="BR21" i="1"/>
  <c r="BR20" i="1"/>
  <c r="BR19" i="1"/>
  <c r="BR18" i="1"/>
  <c r="BR17" i="1"/>
  <c r="BR16" i="1"/>
  <c r="BR15" i="1"/>
  <c r="BR14" i="1"/>
  <c r="BR13" i="1"/>
  <c r="BR12" i="1"/>
  <c r="BR11" i="1"/>
  <c r="BR10" i="1"/>
  <c r="BR9" i="1"/>
  <c r="BR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89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ID#AAAAtc7Jwsk
admin    (2023-03-22 02:38:38)
Đổi từ môn Thủy động lực nâng cao</t>
        </r>
      </text>
    </comment>
    <comment ref="C90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ID#AAAAtc7Jwso
admin    (2023-03-22 02:38:38)
Đổi từ môn Quản lý tổng hợp đới bờ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4Gx1Tx3ETMMnetOhdHRL9VVauJQ=="/>
    </ext>
  </extLst>
</comments>
</file>

<file path=xl/sharedStrings.xml><?xml version="1.0" encoding="utf-8"?>
<sst xmlns="http://schemas.openxmlformats.org/spreadsheetml/2006/main" count="630" uniqueCount="302">
  <si>
    <t>Ma trận tích hợp và phân nhiệm kỹ năng trong học phần</t>
  </si>
  <si>
    <t>Chuyên Ngành: Cảng-Công trình biển</t>
  </si>
  <si>
    <t>Bậc Kỹ Sư</t>
  </si>
  <si>
    <t>1. KIẾN THỨC &amp; LẬP LUẬN NGÀNH</t>
  </si>
  <si>
    <t>2. KỸ NĂNG CÁ NHÂN VÀ NGHỀ NGHIỆP - THÁI ĐỘ</t>
  </si>
  <si>
    <t>3. KỸ NĂNG LÀM VIỆC NHÓM VÀ GIAO TIẾP</t>
  </si>
  <si>
    <t>4. KỸ NĂNG HÌNH THÀNH Ý TƯỞNG, THIẾT KẾ, TRIỂN KHAI VÀ VẬN HÀNH (C-D-I-O)</t>
  </si>
  <si>
    <t>STT</t>
  </si>
  <si>
    <t>Mã HP</t>
  </si>
  <si>
    <t>Tên HP</t>
  </si>
  <si>
    <t>Lập luận phân tích và giải quyết vấn đề</t>
  </si>
  <si>
    <t>Thử nghiệm, điều tra khảo sát và khám phá tri thức</t>
  </si>
  <si>
    <t>Tư duy hệ thống</t>
  </si>
  <si>
    <t>Thái độ, tư tưởng và học tập</t>
  </si>
  <si>
    <t>Đạo đức, công bằng &amp; các trách nhiệm khác</t>
  </si>
  <si>
    <t>Làm việc nhóm</t>
  </si>
  <si>
    <t>Giao tiếp</t>
  </si>
  <si>
    <t>GT bằng ngoại ngữ</t>
  </si>
  <si>
    <t>Hiểu bối cảnh bên ngoài, xã hội và môi trường</t>
  </si>
  <si>
    <t>Hiểu bối cảnh doanh nghiệp và kinh doanh</t>
  </si>
  <si>
    <t>Hình thành ý tưởng
(Conceiving)</t>
  </si>
  <si>
    <t>Thiết kế 
(Designing)</t>
  </si>
  <si>
    <t>Triển khai
(Implementing)</t>
  </si>
  <si>
    <t>Vận hành
(Operating)</t>
  </si>
  <si>
    <t>Kiến thức</t>
  </si>
  <si>
    <t>Mức độ Bloom 4</t>
  </si>
  <si>
    <t>Mức độ Bloom 3</t>
  </si>
  <si>
    <t>Bloom 3</t>
  </si>
  <si>
    <t>Tổng số kỹ năng tích hợp</t>
  </si>
  <si>
    <t>1.1</t>
  </si>
  <si>
    <t>1.2</t>
  </si>
  <si>
    <t>1.3</t>
  </si>
  <si>
    <t>2.3</t>
  </si>
  <si>
    <t>2.4</t>
  </si>
  <si>
    <t>2.5</t>
  </si>
  <si>
    <t>3.1</t>
  </si>
  <si>
    <t>3.2</t>
  </si>
  <si>
    <t>3.3</t>
  </si>
  <si>
    <t xml:space="preserve">4.1 </t>
  </si>
  <si>
    <t xml:space="preserve">4.2 </t>
  </si>
  <si>
    <t>4.3</t>
  </si>
  <si>
    <t>4.4</t>
  </si>
  <si>
    <t>4.5</t>
  </si>
  <si>
    <t>4.6</t>
  </si>
  <si>
    <t>2.1.1</t>
  </si>
  <si>
    <t>2.1.2</t>
  </si>
  <si>
    <t>2.1.3</t>
  </si>
  <si>
    <t>2.1.4</t>
  </si>
  <si>
    <t>2.2.1</t>
  </si>
  <si>
    <t>2.2.2</t>
  </si>
  <si>
    <t>2.2.3</t>
  </si>
  <si>
    <t>2.2.4</t>
  </si>
  <si>
    <t>2.3.1</t>
  </si>
  <si>
    <t>2.3.2</t>
  </si>
  <si>
    <t>2.3.3</t>
  </si>
  <si>
    <t>2.3.4</t>
  </si>
  <si>
    <t>2.4.1</t>
  </si>
  <si>
    <t>2.4.2</t>
  </si>
  <si>
    <t>2.4.3</t>
  </si>
  <si>
    <t>2.4.4</t>
  </si>
  <si>
    <t>2.4.5</t>
  </si>
  <si>
    <t>2.4.6</t>
  </si>
  <si>
    <t>2.4.7</t>
  </si>
  <si>
    <t>2.5.1</t>
  </si>
  <si>
    <t>2.5.2</t>
  </si>
  <si>
    <t>2.5.3</t>
  </si>
  <si>
    <t>2.5.4</t>
  </si>
  <si>
    <t>2.5.5</t>
  </si>
  <si>
    <t>2.5.6</t>
  </si>
  <si>
    <t>3.1.1</t>
  </si>
  <si>
    <t>3.1.2</t>
  </si>
  <si>
    <t>3.1.3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</si>
  <si>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</si>
  <si>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</si>
  <si>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</si>
  <si>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</si>
  <si>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</si>
  <si>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</si>
  <si>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</si>
  <si>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</si>
  <si>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3.3.1</t>
  </si>
  <si>
    <t>4.1.1</t>
  </si>
  <si>
    <t>4.1.2</t>
  </si>
  <si>
    <t>4.1.3</t>
  </si>
  <si>
    <t>4.1.4</t>
  </si>
  <si>
    <t>4.2.3</t>
  </si>
  <si>
    <t>4.2.5</t>
  </si>
  <si>
    <t>4.2.6</t>
  </si>
  <si>
    <t>4.2.7</t>
  </si>
  <si>
    <t>4.3.1</t>
  </si>
  <si>
    <t>4.3.2</t>
  </si>
  <si>
    <t>4.3.3</t>
  </si>
  <si>
    <t>4.4.1</t>
  </si>
  <si>
    <t>4.4.2</t>
  </si>
  <si>
    <t>4.4.3</t>
  </si>
  <si>
    <t>4.4.4</t>
  </si>
  <si>
    <t>4.4.5</t>
  </si>
  <si>
    <t>4.5.1</t>
  </si>
  <si>
    <t>4.5.2</t>
  </si>
  <si>
    <t>4.5.3</t>
  </si>
  <si>
    <t>4.5.4</t>
  </si>
  <si>
    <t>4.5.5</t>
  </si>
  <si>
    <t>4.5.6</t>
  </si>
  <si>
    <t>4.6.1</t>
  </si>
  <si>
    <t>4.6.2</t>
  </si>
  <si>
    <t>4.6.3</t>
  </si>
  <si>
    <t>4.6.4</t>
  </si>
  <si>
    <t>HỌC KỲ 1</t>
  </si>
  <si>
    <t>PS0.001.3</t>
  </si>
  <si>
    <t>Triết học Mác Lênin</t>
  </si>
  <si>
    <t>TUA1-3</t>
  </si>
  <si>
    <t>BS0.001.2</t>
  </si>
  <si>
    <t>Giải tích 1</t>
  </si>
  <si>
    <t>BS0.201.3</t>
  </si>
  <si>
    <t xml:space="preserve">Vật lý </t>
  </si>
  <si>
    <t>CE0.001.3</t>
  </si>
  <si>
    <t>Nhập môn ngành</t>
  </si>
  <si>
    <t>TUA1-4</t>
  </si>
  <si>
    <t>BS0.101.3</t>
  </si>
  <si>
    <t>Đại số tuyến tính</t>
  </si>
  <si>
    <t>BS0.301.2</t>
  </si>
  <si>
    <t>Cơ học cơ sở</t>
  </si>
  <si>
    <t>PE0.001.1</t>
  </si>
  <si>
    <t>Giáo dục thể chất F1</t>
  </si>
  <si>
    <t>HỌC KỲ 2</t>
  </si>
  <si>
    <t>PS0.002.2</t>
  </si>
  <si>
    <t>Kinh tế chính trị Mác Lênin</t>
  </si>
  <si>
    <t>TUA3</t>
  </si>
  <si>
    <t>DE0.001.3</t>
  </si>
  <si>
    <t>Giáo dục QP-AN F1</t>
  </si>
  <si>
    <t>DE0.002.2</t>
  </si>
  <si>
    <t>Giáo dục QP-AN F2</t>
  </si>
  <si>
    <t>DE0.003.1</t>
  </si>
  <si>
    <t>Giáo dục QP-AN F3</t>
  </si>
  <si>
    <t>DE0.004.2</t>
  </si>
  <si>
    <t>Giáo dục QP-AN F4</t>
  </si>
  <si>
    <t>BS0.103.2</t>
  </si>
  <si>
    <t>Thống kê và xử lý dữ liệu</t>
  </si>
  <si>
    <t>CE0.101.3</t>
  </si>
  <si>
    <t>Sức bền vật liệu 1</t>
  </si>
  <si>
    <t>BS0.002.2</t>
  </si>
  <si>
    <t>Giải tích 2</t>
  </si>
  <si>
    <t>PE0.002.1</t>
  </si>
  <si>
    <t>Giáo dục thể chất F2</t>
  </si>
  <si>
    <t>HỌC KỲ 3</t>
  </si>
  <si>
    <t>BS0.501.2</t>
  </si>
  <si>
    <t>Vẽ kỹ thuật F1</t>
  </si>
  <si>
    <t>BS0.401.2</t>
  </si>
  <si>
    <t>Hóa học ứng dụng</t>
  </si>
  <si>
    <t>CA0.201.3</t>
  </si>
  <si>
    <t>Vật liệu xây dựng</t>
  </si>
  <si>
    <t>PS0.005.2</t>
  </si>
  <si>
    <t>Tư tưởng Hồ Chí Minh</t>
  </si>
  <si>
    <t>PS0.003.2</t>
  </si>
  <si>
    <t>Chủ nghĩa xã hội khoa học</t>
  </si>
  <si>
    <t>TC0.001.3</t>
  </si>
  <si>
    <t>Cơ học kết cấu</t>
  </si>
  <si>
    <t>CE0.301.2</t>
  </si>
  <si>
    <t>Địa chất công trình ứng dụng</t>
  </si>
  <si>
    <t>PE0.003.1</t>
  </si>
  <si>
    <t>Giáo dục thể chất F3</t>
  </si>
  <si>
    <t xml:space="preserve">  HỌC KỲ 4</t>
  </si>
  <si>
    <t>PS0.004.2</t>
  </si>
  <si>
    <t>Lịch sử đảng cộng sản Việt Nam</t>
  </si>
  <si>
    <t>CE0.002.2</t>
  </si>
  <si>
    <t>Thực tập xưởng</t>
  </si>
  <si>
    <t>CE0.202.2</t>
  </si>
  <si>
    <t>Phân tích kết cấu</t>
  </si>
  <si>
    <t>CE0.302.3</t>
  </si>
  <si>
    <t>Cơ học đất</t>
  </si>
  <si>
    <t>TUA4</t>
  </si>
  <si>
    <t>BS0.502.3</t>
  </si>
  <si>
    <t>Vẽ kỹ thuật F2</t>
  </si>
  <si>
    <t>CE0.501.3</t>
  </si>
  <si>
    <t>Cơ học chất lỏng</t>
  </si>
  <si>
    <t>TC0.002.3</t>
  </si>
  <si>
    <t xml:space="preserve">Kết cấu bê tông </t>
  </si>
  <si>
    <t>CE0.204.1</t>
  </si>
  <si>
    <t>Đồ án KC bê tông</t>
  </si>
  <si>
    <t>PE0.004.1</t>
  </si>
  <si>
    <t>Giáo dục thể chất F4</t>
  </si>
  <si>
    <t xml:space="preserve">  HỌC KỲ 5</t>
  </si>
  <si>
    <t>BS0.601.4</t>
  </si>
  <si>
    <t>a-Tiếng Anh B1</t>
  </si>
  <si>
    <t>BS0.701.4</t>
  </si>
  <si>
    <t>b-Tiếng Pháp B1</t>
  </si>
  <si>
    <t>BS0.801.4</t>
  </si>
  <si>
    <t>c-Tiếng Nga B1</t>
  </si>
  <si>
    <t>CE0.401.3</t>
  </si>
  <si>
    <t>Trắc địa</t>
  </si>
  <si>
    <t>U3</t>
  </si>
  <si>
    <t>TC0.003.2</t>
  </si>
  <si>
    <t>Kết cấu thép</t>
  </si>
  <si>
    <t>CE0.206.1</t>
  </si>
  <si>
    <t>Đồ án KC thép</t>
  </si>
  <si>
    <t>CE0.303.2</t>
  </si>
  <si>
    <t>Nền móng</t>
  </si>
  <si>
    <t>CE0.304.1</t>
  </si>
  <si>
    <t>Đồ án nền móng</t>
  </si>
  <si>
    <t>CE0.502.2</t>
  </si>
  <si>
    <t>Thủy văn công trình</t>
  </si>
  <si>
    <t>ME0.701.2</t>
  </si>
  <si>
    <t>Máy xây dựng</t>
  </si>
  <si>
    <t>CE0.601.2</t>
  </si>
  <si>
    <t>Tin học xây dựng</t>
  </si>
  <si>
    <t xml:space="preserve">  HỌC KỲ 6</t>
  </si>
  <si>
    <t>CE0.402.1</t>
  </si>
  <si>
    <t>Thực tập trắc địa</t>
  </si>
  <si>
    <t>UA3</t>
  </si>
  <si>
    <t>CE2.001.2</t>
  </si>
  <si>
    <t>a. Động lực học công trình biển</t>
  </si>
  <si>
    <t>CE2.008.2</t>
  </si>
  <si>
    <t>b. Kinh tế biển và vận tải đa phương thức</t>
  </si>
  <si>
    <t>CE2.003.2</t>
  </si>
  <si>
    <t>Động lực học sông, cửa sông và ven biển (BTL)</t>
  </si>
  <si>
    <t>CE2.004.3</t>
  </si>
  <si>
    <t>Quy hoạch Cảng (BTL)</t>
  </si>
  <si>
    <t>CE2.005.2</t>
  </si>
  <si>
    <t>Tin học ứng dụng ngành công trình thủy (BTL)</t>
  </si>
  <si>
    <t>CE2.104.3</t>
  </si>
  <si>
    <t>Công trình bến cảng F1 (BTL)</t>
  </si>
  <si>
    <t>CE2.105.1</t>
  </si>
  <si>
    <t>Đồ án công trình bến cảng</t>
  </si>
  <si>
    <t>UA4</t>
  </si>
  <si>
    <t>CE0.701.3</t>
  </si>
  <si>
    <t>a-Tiếng Anh chuyên ngành</t>
  </si>
  <si>
    <t>CE0.702.3</t>
  </si>
  <si>
    <t>b-Tiếng Pháp chuyên ngành</t>
  </si>
  <si>
    <t>CE0.703.3</t>
  </si>
  <si>
    <t>c-Tiếng Nga chuyên ngành</t>
  </si>
  <si>
    <t xml:space="preserve">  HỌC KỲ 7</t>
  </si>
  <si>
    <t>CE2.103.3</t>
  </si>
  <si>
    <t>a. Công trình bảo vệ cảng và bờ biển (BTL)</t>
  </si>
  <si>
    <t>CE2.112.3</t>
  </si>
  <si>
    <t>b. Logistics và Chuỗi cung ứng</t>
  </si>
  <si>
    <t>CE2.101.2</t>
  </si>
  <si>
    <t xml:space="preserve">a. Công trình điện gió biển (BTL) </t>
  </si>
  <si>
    <t>CE2.113.2</t>
  </si>
  <si>
    <t xml:space="preserve">b. Cảng cạn, Trung tâm  Logistics, mạng lưới trung tâm Logistics, Trạm trung chuyển Logistics  (BTL) </t>
  </si>
  <si>
    <t>CE2.111.2</t>
  </si>
  <si>
    <t xml:space="preserve">Quản lý, Khai thác và Bảo trì Cảng </t>
  </si>
  <si>
    <t>CE2.106.2</t>
  </si>
  <si>
    <t>a. Cơ sở công trình giao thông</t>
  </si>
  <si>
    <t>CE2.114.2</t>
  </si>
  <si>
    <t>b. Hạ tầng giao thông vận tải và logistics tích hợp</t>
  </si>
  <si>
    <t>CE2.108.2</t>
  </si>
  <si>
    <t>Công trình biển (BTL)</t>
  </si>
  <si>
    <t>CE2.115.2</t>
  </si>
  <si>
    <t>Logistics Cảng</t>
  </si>
  <si>
    <t>CE2.109.3</t>
  </si>
  <si>
    <t>a. Công nghệ thi công cảng - công trình biển F1</t>
  </si>
  <si>
    <t>CE2.116.3</t>
  </si>
  <si>
    <t>b. Công nghệ xây dựng hạ tầng cảng và logistics tích hợp</t>
  </si>
  <si>
    <t>CE2.110.1</t>
  </si>
  <si>
    <t>a. Đồ án công nghệ xây dựng cảng - công trình biển</t>
  </si>
  <si>
    <t>b. Đồ án công nghệ xây dựng hạ tầng cảng và logistics tích hợp</t>
  </si>
  <si>
    <t>CE2.006.1</t>
  </si>
  <si>
    <t>Thí nghiệm chuyên môn</t>
  </si>
  <si>
    <t>CE2.007.1</t>
  </si>
  <si>
    <t>Thực tập kỹ thuật</t>
  </si>
  <si>
    <t>U4</t>
  </si>
  <si>
    <t>CM0.201.2</t>
  </si>
  <si>
    <t>a-Kinh tế xây dựng</t>
  </si>
  <si>
    <t>CM0.301.2</t>
  </si>
  <si>
    <t>b-Lập dự án đầu tư xây dựng công trình</t>
  </si>
  <si>
    <t xml:space="preserve">  HỌC KỲ 8</t>
  </si>
  <si>
    <t>Công trình chỉnh trị sông và cửa sông ven biển</t>
  </si>
  <si>
    <t>Sức bền vật liệu 2</t>
  </si>
  <si>
    <t>Toán ứng dụng</t>
  </si>
  <si>
    <t xml:space="preserve">Công trình nổi có neo giữ (BTL) </t>
  </si>
  <si>
    <t>Công trình đường thủy (BTL)</t>
  </si>
  <si>
    <t>Vận chuyển bùn cát vùng cửa sông và ven biển</t>
  </si>
  <si>
    <t>Công trình bến cảng F2 (BTL)</t>
  </si>
  <si>
    <t>Đồ án công trình bến cảng F2</t>
  </si>
  <si>
    <t xml:space="preserve">Mô hình thông tin công trình thủy (BIM) </t>
  </si>
  <si>
    <t xml:space="preserve">  HỌC KỲ 9</t>
  </si>
  <si>
    <t>Kiểm định và đánh giá an toàn cảng - công trình biển</t>
  </si>
  <si>
    <t>Công nghệ mới trong xây dựng cảng-công trình biển</t>
  </si>
  <si>
    <t>Tổ chức và công nghệ khai thác cảng</t>
  </si>
  <si>
    <t>Công trình thủy công trong nhà máy đóng tàu (BTL)</t>
  </si>
  <si>
    <t>Bê tông cốt thép Công trình thủy (BTL)</t>
  </si>
  <si>
    <t>Thiết kế và tổ chức khai thác cảng du lịch</t>
  </si>
  <si>
    <t>Đồ án công nghệ xây dựng cảng - công trình biển nâng cao</t>
  </si>
  <si>
    <t>Đồ án Công trình chỉnh trị và đê chắn sóng</t>
  </si>
  <si>
    <t xml:space="preserve">  HỌC KỲ 10</t>
  </si>
  <si>
    <t>Thực tập tốt nghiệp</t>
  </si>
  <si>
    <t>Đồ án tốt nghiệp</t>
  </si>
  <si>
    <t>Mức độ theo Bloom</t>
  </si>
  <si>
    <t xml:space="preserve">Tổng số môn tích hợp </t>
  </si>
  <si>
    <t>Tổng số môn Giảng dạy</t>
  </si>
  <si>
    <t>Tổng số môn Đánh giá</t>
  </si>
  <si>
    <t>CE2.301.3</t>
  </si>
  <si>
    <t>CE0.102.2</t>
  </si>
  <si>
    <t>CE0.003.2</t>
  </si>
  <si>
    <t>CE2.304.2</t>
  </si>
  <si>
    <t>CE2.305.2</t>
  </si>
  <si>
    <t>CE2.306.2</t>
  </si>
  <si>
    <t>CE2.307.3</t>
  </si>
  <si>
    <t>CE2.308.1</t>
  </si>
  <si>
    <t>CE2.309.2</t>
  </si>
  <si>
    <t>TUA2</t>
  </si>
  <si>
    <t>TU3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</si>
</sst>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scheme val="minor"/>
    </font>
    <font>
      <sz val="11"/>
      <name val="Calibri"/>
      <family val="2"/>
    </font>
    <font>
      <b/>
      <sz val="12"/>
      <name val="Times New Roman"/>
      <family val="1"/>
    </font>
    <font>
      <sz val="8"/>
      <name val="Times New Roman"/>
      <family val="1"/>
    </font>
    <font>
      <sz val="11"/>
      <name val="Calibri"/>
      <family val="2"/>
      <scheme val="minor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sz val="7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2" fillId="2" borderId="1" xfId="0" applyFont="1" applyFill="1" applyBorder="1"/>
    <xf numFmtId="0" fontId="3" fillId="2" borderId="1" xfId="0" applyFont="1" applyFill="1" applyBorder="1"/>
    <xf numFmtId="0" fontId="3" fillId="0" borderId="0" xfId="0" applyFont="1"/>
    <xf numFmtId="0" fontId="4" fillId="0" borderId="0" xfId="0" applyFont="1" applyAlignment="1"/>
    <xf numFmtId="0" fontId="3" fillId="2" borderId="2" xfId="0" applyFont="1" applyFill="1" applyBorder="1"/>
    <xf numFmtId="49" fontId="3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6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6" fillId="2" borderId="2" xfId="0" applyFont="1" applyFill="1" applyBorder="1"/>
    <xf numFmtId="0" fontId="5" fillId="2" borderId="13" xfId="0" applyFont="1" applyFill="1" applyBorder="1" applyAlignment="1">
      <alignment horizontal="center" vertical="center" wrapText="1"/>
    </xf>
    <xf numFmtId="0" fontId="1" fillId="0" borderId="13" xfId="0" applyFont="1" applyBorder="1"/>
    <xf numFmtId="0" fontId="6" fillId="2" borderId="3" xfId="0" applyFont="1" applyFill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/>
    <xf numFmtId="0" fontId="7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1" fillId="0" borderId="8" xfId="0" applyFont="1" applyBorder="1"/>
    <xf numFmtId="49" fontId="5" fillId="2" borderId="3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" fillId="0" borderId="10" xfId="0" applyFont="1" applyBorder="1"/>
    <xf numFmtId="0" fontId="1" fillId="0" borderId="15" xfId="0" applyFont="1" applyBorder="1"/>
    <xf numFmtId="0" fontId="5" fillId="2" borderId="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0" borderId="11" xfId="0" applyFont="1" applyBorder="1"/>
    <xf numFmtId="0" fontId="1" fillId="0" borderId="7" xfId="0" applyFont="1" applyBorder="1"/>
    <xf numFmtId="0" fontId="1" fillId="0" borderId="12" xfId="0" applyFont="1" applyBorder="1"/>
    <xf numFmtId="0" fontId="1" fillId="0" borderId="9" xfId="0" applyFont="1" applyBorder="1"/>
    <xf numFmtId="0" fontId="3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0" borderId="4" xfId="0" applyFont="1" applyBorder="1"/>
    <xf numFmtId="0" fontId="11" fillId="0" borderId="5" xfId="0" applyFont="1" applyBorder="1"/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nttrung_utc_edu_vn/Documents/DATA/DT%20Ng&#224;nh%20CTT/C&#7843;ng%20h&#7841;%20t&#7847;ng%20v&#224;%20logistic/&#272;&#7873;%20c&#432;&#417;ng%20H&#7841;%20t&#7847;ng%20C&#7843;ng-Logisitic_2024/Ha%20tang%20Cang%20-%20Logistic/B&#7843;n%20sao%20c&#7911;a%20KySu-KTXDCTT-Bi&#234;n%20t&#7853;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KS"/>
    </sheetNames>
    <sheetDataSet>
      <sheetData sheetId="0">
        <row r="21">
          <cell r="C21" t="str">
            <v>CE2.310.3</v>
          </cell>
        </row>
        <row r="22">
          <cell r="C22" t="str">
            <v>CE2.311.3</v>
          </cell>
        </row>
        <row r="23">
          <cell r="C23" t="str">
            <v>CE2.312.3</v>
          </cell>
        </row>
        <row r="24">
          <cell r="C24" t="str">
            <v>CE2.313.2</v>
          </cell>
        </row>
        <row r="25">
          <cell r="C25" t="str">
            <v>CE2.314.3</v>
          </cell>
        </row>
        <row r="26">
          <cell r="C26" t="str">
            <v>CE2.315.3</v>
          </cell>
        </row>
        <row r="27">
          <cell r="C27" t="str">
            <v>CE2.316.1</v>
          </cell>
        </row>
        <row r="28">
          <cell r="C28" t="str">
            <v>CE2.317.1</v>
          </cell>
        </row>
        <row r="31">
          <cell r="C31" t="str">
            <v>CE2.318.8</v>
          </cell>
        </row>
        <row r="32">
          <cell r="C32" t="str">
            <v>CE2.319.10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V1000"/>
  <sheetViews>
    <sheetView tabSelected="1" workbookViewId="0">
      <pane xSplit="3" ySplit="7" topLeftCell="D83" activePane="bottomRight" state="frozen"/>
      <selection pane="topRight" activeCell="D1" sqref="D1"/>
      <selection pane="bottomLeft" activeCell="A8" sqref="A8"/>
      <selection pane="bottomRight" activeCell="B59" sqref="A59:XFD61"/>
    </sheetView>
  </sheetViews>
  <sheetFormatPr defaultColWidth="14.44140625" defaultRowHeight="15" customHeight="1" x14ac:dyDescent="0.3"/>
  <cols>
    <col min="1" max="1" width="3.21875" style="4" customWidth="1"/>
    <col min="2" max="2" width="7.109375" style="4" customWidth="1"/>
    <col min="3" max="3" width="22.33203125" style="4" customWidth="1"/>
    <col min="4" max="4" width="6.109375" style="4" customWidth="1"/>
    <col min="5" max="5" width="7.109375" style="4" customWidth="1"/>
    <col min="6" max="6" width="6.5546875" style="4" customWidth="1"/>
    <col min="7" max="69" width="3.21875" style="4" customWidth="1"/>
    <col min="70" max="74" width="9.109375" style="4" customWidth="1"/>
    <col min="75" max="16384" width="14.44140625" style="4"/>
  </cols>
  <sheetData>
    <row r="1" spans="1:74" ht="17.399999999999999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3"/>
      <c r="BT1" s="3"/>
      <c r="BU1" s="3"/>
      <c r="BV1" s="3"/>
    </row>
    <row r="2" spans="1:74" ht="15.6" customHeight="1" x14ac:dyDescent="0.3">
      <c r="A2" s="28" t="s">
        <v>1</v>
      </c>
      <c r="B2" s="5"/>
      <c r="C2" s="5"/>
      <c r="D2" s="5"/>
      <c r="E2" s="5"/>
      <c r="F2" s="5"/>
      <c r="G2" s="31" t="s">
        <v>0</v>
      </c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3"/>
      <c r="BR2" s="2"/>
      <c r="BS2" s="3"/>
      <c r="BT2" s="3"/>
      <c r="BU2" s="3"/>
      <c r="BV2" s="3"/>
    </row>
    <row r="3" spans="1:74" ht="10.5" customHeight="1" x14ac:dyDescent="0.3">
      <c r="A3" s="28" t="s">
        <v>2</v>
      </c>
      <c r="B3" s="5"/>
      <c r="C3" s="5"/>
      <c r="D3" s="44" t="s">
        <v>3</v>
      </c>
      <c r="E3" s="45"/>
      <c r="F3" s="46"/>
      <c r="G3" s="34" t="s">
        <v>4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3"/>
      <c r="AF3" s="34" t="s">
        <v>5</v>
      </c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3"/>
      <c r="AR3" s="34" t="s">
        <v>6</v>
      </c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3"/>
      <c r="BR3" s="2"/>
      <c r="BS3" s="3"/>
      <c r="BT3" s="3"/>
      <c r="BU3" s="3"/>
      <c r="BV3" s="3"/>
    </row>
    <row r="4" spans="1:74" ht="49.8" customHeight="1" x14ac:dyDescent="0.3">
      <c r="A4" s="42" t="s">
        <v>7</v>
      </c>
      <c r="B4" s="42" t="s">
        <v>8</v>
      </c>
      <c r="C4" s="42" t="s">
        <v>9</v>
      </c>
      <c r="D4" s="36"/>
      <c r="E4" s="47"/>
      <c r="F4" s="48"/>
      <c r="G4" s="49" t="s">
        <v>10</v>
      </c>
      <c r="H4" s="32"/>
      <c r="I4" s="32"/>
      <c r="J4" s="33"/>
      <c r="K4" s="49" t="s">
        <v>11</v>
      </c>
      <c r="L4" s="32"/>
      <c r="M4" s="32"/>
      <c r="N4" s="33"/>
      <c r="O4" s="49" t="s">
        <v>12</v>
      </c>
      <c r="P4" s="32"/>
      <c r="Q4" s="32"/>
      <c r="R4" s="33"/>
      <c r="S4" s="43" t="s">
        <v>13</v>
      </c>
      <c r="T4" s="32"/>
      <c r="U4" s="32"/>
      <c r="V4" s="32"/>
      <c r="W4" s="32"/>
      <c r="X4" s="32"/>
      <c r="Y4" s="33"/>
      <c r="Z4" s="43" t="s">
        <v>14</v>
      </c>
      <c r="AA4" s="32"/>
      <c r="AB4" s="32"/>
      <c r="AC4" s="32"/>
      <c r="AD4" s="32"/>
      <c r="AE4" s="33"/>
      <c r="AF4" s="43" t="s">
        <v>15</v>
      </c>
      <c r="AG4" s="32"/>
      <c r="AH4" s="33"/>
      <c r="AI4" s="43" t="s">
        <v>16</v>
      </c>
      <c r="AJ4" s="32"/>
      <c r="AK4" s="32"/>
      <c r="AL4" s="32"/>
      <c r="AM4" s="32"/>
      <c r="AN4" s="32"/>
      <c r="AO4" s="32"/>
      <c r="AP4" s="33"/>
      <c r="AQ4" s="6" t="s">
        <v>17</v>
      </c>
      <c r="AR4" s="43" t="s">
        <v>18</v>
      </c>
      <c r="AS4" s="32"/>
      <c r="AT4" s="32"/>
      <c r="AU4" s="33"/>
      <c r="AV4" s="43" t="s">
        <v>19</v>
      </c>
      <c r="AW4" s="32"/>
      <c r="AX4" s="32"/>
      <c r="AY4" s="33"/>
      <c r="AZ4" s="43" t="s">
        <v>20</v>
      </c>
      <c r="BA4" s="32"/>
      <c r="BB4" s="33"/>
      <c r="BC4" s="43" t="s">
        <v>21</v>
      </c>
      <c r="BD4" s="32"/>
      <c r="BE4" s="32"/>
      <c r="BF4" s="32"/>
      <c r="BG4" s="33"/>
      <c r="BH4" s="43" t="s">
        <v>22</v>
      </c>
      <c r="BI4" s="32"/>
      <c r="BJ4" s="32"/>
      <c r="BK4" s="32"/>
      <c r="BL4" s="32"/>
      <c r="BM4" s="33"/>
      <c r="BN4" s="43" t="s">
        <v>23</v>
      </c>
      <c r="BO4" s="32"/>
      <c r="BP4" s="32"/>
      <c r="BQ4" s="33"/>
      <c r="BR4" s="2"/>
      <c r="BS4" s="3"/>
      <c r="BT4" s="3"/>
      <c r="BU4" s="3"/>
      <c r="BV4" s="3"/>
    </row>
    <row r="5" spans="1:74" ht="24" customHeight="1" x14ac:dyDescent="0.3">
      <c r="A5" s="39"/>
      <c r="B5" s="39"/>
      <c r="C5" s="39"/>
      <c r="D5" s="41" t="s">
        <v>24</v>
      </c>
      <c r="E5" s="32"/>
      <c r="F5" s="33"/>
      <c r="G5" s="41" t="s">
        <v>25</v>
      </c>
      <c r="H5" s="32"/>
      <c r="I5" s="32"/>
      <c r="J5" s="33"/>
      <c r="K5" s="41" t="s">
        <v>25</v>
      </c>
      <c r="L5" s="32"/>
      <c r="M5" s="32"/>
      <c r="N5" s="33"/>
      <c r="O5" s="37" t="s">
        <v>25</v>
      </c>
      <c r="P5" s="32"/>
      <c r="Q5" s="32"/>
      <c r="R5" s="33"/>
      <c r="S5" s="37" t="s">
        <v>26</v>
      </c>
      <c r="T5" s="32"/>
      <c r="U5" s="32"/>
      <c r="V5" s="32"/>
      <c r="W5" s="32"/>
      <c r="X5" s="32"/>
      <c r="Y5" s="33"/>
      <c r="Z5" s="37" t="s">
        <v>26</v>
      </c>
      <c r="AA5" s="32"/>
      <c r="AB5" s="32"/>
      <c r="AC5" s="32"/>
      <c r="AD5" s="32"/>
      <c r="AE5" s="33"/>
      <c r="AF5" s="41" t="s">
        <v>25</v>
      </c>
      <c r="AG5" s="32"/>
      <c r="AH5" s="33"/>
      <c r="AI5" s="37" t="s">
        <v>26</v>
      </c>
      <c r="AJ5" s="32"/>
      <c r="AK5" s="32"/>
      <c r="AL5" s="32"/>
      <c r="AM5" s="32"/>
      <c r="AN5" s="32"/>
      <c r="AO5" s="32"/>
      <c r="AP5" s="33"/>
      <c r="AQ5" s="7" t="s">
        <v>27</v>
      </c>
      <c r="AR5" s="41" t="s">
        <v>26</v>
      </c>
      <c r="AS5" s="32"/>
      <c r="AT5" s="32"/>
      <c r="AU5" s="33"/>
      <c r="AV5" s="37" t="s">
        <v>26</v>
      </c>
      <c r="AW5" s="32"/>
      <c r="AX5" s="32"/>
      <c r="AY5" s="33"/>
      <c r="AZ5" s="37" t="s">
        <v>26</v>
      </c>
      <c r="BA5" s="32"/>
      <c r="BB5" s="33"/>
      <c r="BC5" s="37" t="s">
        <v>26</v>
      </c>
      <c r="BD5" s="32"/>
      <c r="BE5" s="32"/>
      <c r="BF5" s="32"/>
      <c r="BG5" s="33"/>
      <c r="BH5" s="37" t="s">
        <v>26</v>
      </c>
      <c r="BI5" s="32"/>
      <c r="BJ5" s="32"/>
      <c r="BK5" s="32"/>
      <c r="BL5" s="32"/>
      <c r="BM5" s="33"/>
      <c r="BN5" s="37" t="s">
        <v>26</v>
      </c>
      <c r="BO5" s="32"/>
      <c r="BP5" s="32"/>
      <c r="BQ5" s="33"/>
      <c r="BR5" s="35" t="s">
        <v>28</v>
      </c>
      <c r="BS5" s="3"/>
      <c r="BT5" s="3"/>
      <c r="BU5" s="3"/>
      <c r="BV5" s="3"/>
    </row>
    <row r="6" spans="1:74" ht="10.5" customHeight="1" x14ac:dyDescent="0.3">
      <c r="A6" s="39"/>
      <c r="B6" s="39"/>
      <c r="C6" s="39"/>
      <c r="D6" s="8" t="s">
        <v>29</v>
      </c>
      <c r="E6" s="8" t="s">
        <v>30</v>
      </c>
      <c r="F6" s="8" t="s">
        <v>31</v>
      </c>
      <c r="G6" s="51">
        <v>2.1</v>
      </c>
      <c r="H6" s="52"/>
      <c r="I6" s="52"/>
      <c r="J6" s="53"/>
      <c r="K6" s="51">
        <v>2.2000000000000002</v>
      </c>
      <c r="L6" s="52"/>
      <c r="M6" s="52"/>
      <c r="N6" s="53"/>
      <c r="O6" s="54" t="s">
        <v>32</v>
      </c>
      <c r="P6" s="52"/>
      <c r="Q6" s="52"/>
      <c r="R6" s="53"/>
      <c r="S6" s="54" t="s">
        <v>33</v>
      </c>
      <c r="T6" s="52"/>
      <c r="U6" s="52"/>
      <c r="V6" s="52"/>
      <c r="W6" s="52"/>
      <c r="X6" s="52"/>
      <c r="Y6" s="53"/>
      <c r="Z6" s="54" t="s">
        <v>34</v>
      </c>
      <c r="AA6" s="52"/>
      <c r="AB6" s="52"/>
      <c r="AC6" s="52"/>
      <c r="AD6" s="52"/>
      <c r="AE6" s="53"/>
      <c r="AF6" s="54" t="s">
        <v>35</v>
      </c>
      <c r="AG6" s="52"/>
      <c r="AH6" s="53"/>
      <c r="AI6" s="54" t="s">
        <v>36</v>
      </c>
      <c r="AJ6" s="52"/>
      <c r="AK6" s="52"/>
      <c r="AL6" s="52"/>
      <c r="AM6" s="52"/>
      <c r="AN6" s="52"/>
      <c r="AO6" s="52"/>
      <c r="AP6" s="53"/>
      <c r="AQ6" s="55" t="s">
        <v>37</v>
      </c>
      <c r="AR6" s="54" t="s">
        <v>38</v>
      </c>
      <c r="AS6" s="52"/>
      <c r="AT6" s="52"/>
      <c r="AU6" s="53"/>
      <c r="AV6" s="54" t="s">
        <v>39</v>
      </c>
      <c r="AW6" s="52"/>
      <c r="AX6" s="52"/>
      <c r="AY6" s="53"/>
      <c r="AZ6" s="54" t="s">
        <v>40</v>
      </c>
      <c r="BA6" s="52"/>
      <c r="BB6" s="53"/>
      <c r="BC6" s="54" t="s">
        <v>41</v>
      </c>
      <c r="BD6" s="52"/>
      <c r="BE6" s="52"/>
      <c r="BF6" s="52"/>
      <c r="BG6" s="53"/>
      <c r="BH6" s="54" t="s">
        <v>42</v>
      </c>
      <c r="BI6" s="52"/>
      <c r="BJ6" s="52"/>
      <c r="BK6" s="52"/>
      <c r="BL6" s="52"/>
      <c r="BM6" s="53"/>
      <c r="BN6" s="54" t="s">
        <v>43</v>
      </c>
      <c r="BO6" s="52"/>
      <c r="BP6" s="52"/>
      <c r="BQ6" s="53"/>
      <c r="BR6" s="30"/>
      <c r="BS6" s="3"/>
      <c r="BT6" s="3"/>
      <c r="BU6" s="3"/>
      <c r="BV6" s="3"/>
    </row>
    <row r="7" spans="1:74" ht="10.5" customHeight="1" x14ac:dyDescent="0.3">
      <c r="A7" s="40"/>
      <c r="B7" s="40"/>
      <c r="C7" s="40"/>
      <c r="D7" s="9"/>
      <c r="E7" s="9"/>
      <c r="F7" s="9"/>
      <c r="G7" s="50" t="s">
        <v>44</v>
      </c>
      <c r="H7" s="50" t="s">
        <v>45</v>
      </c>
      <c r="I7" s="50" t="s">
        <v>46</v>
      </c>
      <c r="J7" s="50" t="s">
        <v>47</v>
      </c>
      <c r="K7" s="50" t="s">
        <v>48</v>
      </c>
      <c r="L7" s="50" t="s">
        <v>49</v>
      </c>
      <c r="M7" s="50" t="s">
        <v>50</v>
      </c>
      <c r="N7" s="50" t="s">
        <v>51</v>
      </c>
      <c r="O7" s="50" t="s">
        <v>52</v>
      </c>
      <c r="P7" s="50" t="s">
        <v>53</v>
      </c>
      <c r="Q7" s="50" t="s">
        <v>54</v>
      </c>
      <c r="R7" s="50" t="s">
        <v>55</v>
      </c>
      <c r="S7" s="50" t="s">
        <v>56</v>
      </c>
      <c r="T7" s="50" t="s">
        <v>57</v>
      </c>
      <c r="U7" s="50" t="s">
        <v>58</v>
      </c>
      <c r="V7" s="50" t="s">
        <v>59</v>
      </c>
      <c r="W7" s="50" t="s">
        <v>60</v>
      </c>
      <c r="X7" s="50" t="s">
        <v>61</v>
      </c>
      <c r="Y7" s="50" t="s">
        <v>62</v>
      </c>
      <c r="Z7" s="50" t="s">
        <v>63</v>
      </c>
      <c r="AA7" s="50" t="s">
        <v>64</v>
      </c>
      <c r="AB7" s="50" t="s">
        <v>65</v>
      </c>
      <c r="AC7" s="50" t="s">
        <v>66</v>
      </c>
      <c r="AD7" s="50" t="s">
        <v>67</v>
      </c>
      <c r="AE7" s="50" t="s">
        <v>68</v>
      </c>
      <c r="AF7" s="50" t="s">
        <v>69</v>
      </c>
      <c r="AG7" s="50" t="s">
        <v>70</v>
      </c>
      <c r="AH7" s="50" t="s">
        <v>71</v>
      </c>
      <c r="AI7" s="50" t="s">
        <v>72</v>
      </c>
      <c r="AJ7" s="50" t="s">
        <v>73</v>
      </c>
      <c r="AK7" s="50" t="s">
        <v>74</v>
      </c>
      <c r="AL7" s="50" t="s">
        <v>75</v>
      </c>
      <c r="AM7" s="50" t="s">
        <v>76</v>
      </c>
      <c r="AN7" s="50" t="s">
        <v>77</v>
      </c>
      <c r="AO7" s="50" t="s">
        <v>78</v>
      </c>
      <c r="AP7" s="50" t="s">
        <v>79</v>
      </c>
      <c r="AQ7" s="50" t="s">
        <v>80</v>
      </c>
      <c r="AR7" s="50" t="s">
        <v>81</v>
      </c>
      <c r="AS7" s="50" t="s">
        <v>82</v>
      </c>
      <c r="AT7" s="50" t="s">
        <v>83</v>
      </c>
      <c r="AU7" s="50" t="s">
        <v>84</v>
      </c>
      <c r="AV7" s="50" t="s">
        <v>85</v>
      </c>
      <c r="AW7" s="50" t="s">
        <v>86</v>
      </c>
      <c r="AX7" s="50" t="s">
        <v>87</v>
      </c>
      <c r="AY7" s="50" t="s">
        <v>88</v>
      </c>
      <c r="AZ7" s="50" t="s">
        <v>89</v>
      </c>
      <c r="BA7" s="50" t="s">
        <v>90</v>
      </c>
      <c r="BB7" s="50" t="s">
        <v>91</v>
      </c>
      <c r="BC7" s="50" t="s">
        <v>92</v>
      </c>
      <c r="BD7" s="50" t="s">
        <v>93</v>
      </c>
      <c r="BE7" s="50" t="s">
        <v>94</v>
      </c>
      <c r="BF7" s="50" t="s">
        <v>95</v>
      </c>
      <c r="BG7" s="50" t="s">
        <v>96</v>
      </c>
      <c r="BH7" s="50" t="s">
        <v>97</v>
      </c>
      <c r="BI7" s="50" t="s">
        <v>98</v>
      </c>
      <c r="BJ7" s="50" t="s">
        <v>99</v>
      </c>
      <c r="BK7" s="50" t="s">
        <v>100</v>
      </c>
      <c r="BL7" s="50" t="s">
        <v>101</v>
      </c>
      <c r="BM7" s="50" t="s">
        <v>102</v>
      </c>
      <c r="BN7" s="50" t="s">
        <v>103</v>
      </c>
      <c r="BO7" s="50" t="s">
        <v>104</v>
      </c>
      <c r="BP7" s="50" t="s">
        <v>105</v>
      </c>
      <c r="BQ7" s="50" t="s">
        <v>106</v>
      </c>
      <c r="BR7" s="36"/>
      <c r="BS7" s="3"/>
      <c r="BT7" s="3"/>
      <c r="BU7" s="3"/>
      <c r="BV7" s="3"/>
    </row>
    <row r="8" spans="1:74" ht="10.5" customHeight="1" x14ac:dyDescent="0.3">
      <c r="A8" s="10"/>
      <c r="B8" s="11"/>
      <c r="C8" s="8" t="s">
        <v>107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12">
        <f t="shared" ref="BR8:BR52" si="0">IF(COUNTA(G8:J8)&gt;0,1,0)+IF(COUNTA(K8:N8)&gt;0,1,0)+IF(COUNTA(Z8:AE8)&gt;0,1,0)+IF(COUNTA(AF8:AH8)&gt;0,1,0)+IF(COUNTA(AI8:AP8)&gt;0,1,0)+IF(COUNTA(AQ8)&gt;0,1,0)+IF(COUNTA(AR8:AU8)&gt;0,1,0)+IF(COUNTA(AZ8:BB8)&gt;0,1,0)+IF(COUNTA(BC8:BG8)&gt;0,1,0)+IF(COUNTA(BH8:BM8)&gt;0,1,0)+IF(COUNTA(O8:R8)&gt;0,1,0)+IF(COUNTA(S8:Y8)&gt;0,1,0)++IF(COUNTA(AV8:AY8)&gt;0,1,0)+IF(COUNTA(BN8:BQ8)&gt;0,1,0)</f>
        <v>0</v>
      </c>
      <c r="BS8" s="13"/>
      <c r="BT8" s="13"/>
      <c r="BU8" s="13"/>
      <c r="BV8" s="13"/>
    </row>
    <row r="9" spans="1:74" ht="18" customHeight="1" x14ac:dyDescent="0.3">
      <c r="A9" s="9">
        <v>1</v>
      </c>
      <c r="B9" s="9" t="s">
        <v>108</v>
      </c>
      <c r="C9" s="14" t="s">
        <v>109</v>
      </c>
      <c r="D9" s="9" t="s">
        <v>110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 t="s">
        <v>300</v>
      </c>
      <c r="AJ9" s="9" t="s">
        <v>300</v>
      </c>
      <c r="AK9" s="9" t="s">
        <v>300</v>
      </c>
      <c r="AL9" s="9" t="s">
        <v>300</v>
      </c>
      <c r="AM9" s="9" t="s">
        <v>300</v>
      </c>
      <c r="AN9" s="9" t="s">
        <v>300</v>
      </c>
      <c r="AO9" s="9" t="s">
        <v>300</v>
      </c>
      <c r="AP9" s="9" t="s">
        <v>300</v>
      </c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12">
        <f t="shared" si="0"/>
        <v>1</v>
      </c>
      <c r="BS9" s="13"/>
      <c r="BT9" s="13"/>
      <c r="BU9" s="13"/>
      <c r="BV9" s="13"/>
    </row>
    <row r="10" spans="1:74" ht="19.5" customHeight="1" x14ac:dyDescent="0.3">
      <c r="A10" s="9">
        <v>2</v>
      </c>
      <c r="B10" s="9" t="s">
        <v>111</v>
      </c>
      <c r="C10" s="14" t="s">
        <v>112</v>
      </c>
      <c r="D10" s="9" t="s">
        <v>110</v>
      </c>
      <c r="E10" s="9"/>
      <c r="F10" s="9"/>
      <c r="G10" s="9" t="s">
        <v>300</v>
      </c>
      <c r="H10" s="9" t="s">
        <v>300</v>
      </c>
      <c r="I10" s="9" t="s">
        <v>300</v>
      </c>
      <c r="J10" s="9" t="s">
        <v>300</v>
      </c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12">
        <f t="shared" si="0"/>
        <v>1</v>
      </c>
      <c r="BS10" s="13"/>
      <c r="BT10" s="13"/>
      <c r="BU10" s="13"/>
      <c r="BV10" s="13"/>
    </row>
    <row r="11" spans="1:74" ht="10.5" customHeight="1" x14ac:dyDescent="0.3">
      <c r="A11" s="9">
        <v>3</v>
      </c>
      <c r="B11" s="9" t="s">
        <v>113</v>
      </c>
      <c r="C11" s="14" t="s">
        <v>114</v>
      </c>
      <c r="D11" s="9" t="s">
        <v>110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12">
        <f t="shared" si="0"/>
        <v>0</v>
      </c>
      <c r="BS11" s="13"/>
      <c r="BT11" s="13"/>
      <c r="BU11" s="13"/>
      <c r="BV11" s="13"/>
    </row>
    <row r="12" spans="1:74" ht="21" customHeight="1" x14ac:dyDescent="0.3">
      <c r="A12" s="9">
        <v>4</v>
      </c>
      <c r="B12" s="9" t="s">
        <v>115</v>
      </c>
      <c r="C12" s="14" t="s">
        <v>116</v>
      </c>
      <c r="D12" s="9"/>
      <c r="E12" s="9" t="s">
        <v>117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 t="s">
        <v>301</v>
      </c>
      <c r="AG12" s="9" t="s">
        <v>301</v>
      </c>
      <c r="AH12" s="9" t="s">
        <v>301</v>
      </c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 t="s">
        <v>127</v>
      </c>
      <c r="AW12" s="9" t="s">
        <v>127</v>
      </c>
      <c r="AX12" s="9" t="s">
        <v>127</v>
      </c>
      <c r="AY12" s="9" t="s">
        <v>127</v>
      </c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12">
        <f t="shared" si="0"/>
        <v>2</v>
      </c>
      <c r="BS12" s="13"/>
      <c r="BT12" s="13"/>
      <c r="BU12" s="13"/>
      <c r="BV12" s="13"/>
    </row>
    <row r="13" spans="1:74" ht="10.5" customHeight="1" x14ac:dyDescent="0.3">
      <c r="A13" s="9">
        <v>5</v>
      </c>
      <c r="B13" s="9" t="s">
        <v>118</v>
      </c>
      <c r="C13" s="15" t="s">
        <v>119</v>
      </c>
      <c r="D13" s="9" t="s">
        <v>110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12">
        <f t="shared" si="0"/>
        <v>0</v>
      </c>
      <c r="BS13" s="13"/>
      <c r="BT13" s="13"/>
      <c r="BU13" s="13"/>
      <c r="BV13" s="13"/>
    </row>
    <row r="14" spans="1:74" ht="10.5" customHeight="1" x14ac:dyDescent="0.3">
      <c r="A14" s="9">
        <v>6</v>
      </c>
      <c r="B14" s="9" t="s">
        <v>120</v>
      </c>
      <c r="C14" s="15" t="s">
        <v>121</v>
      </c>
      <c r="D14" s="9" t="s">
        <v>110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12">
        <f t="shared" si="0"/>
        <v>0</v>
      </c>
      <c r="BS14" s="13"/>
      <c r="BT14" s="13"/>
      <c r="BU14" s="13"/>
      <c r="BV14" s="13"/>
    </row>
    <row r="15" spans="1:74" ht="10.5" customHeight="1" x14ac:dyDescent="0.3">
      <c r="A15" s="9">
        <v>7</v>
      </c>
      <c r="B15" s="9" t="s">
        <v>122</v>
      </c>
      <c r="C15" s="14" t="s">
        <v>123</v>
      </c>
      <c r="D15" s="9" t="s">
        <v>110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12">
        <f t="shared" si="0"/>
        <v>0</v>
      </c>
      <c r="BS15" s="13"/>
      <c r="BT15" s="13"/>
      <c r="BU15" s="13"/>
      <c r="BV15" s="13"/>
    </row>
    <row r="16" spans="1:74" ht="10.5" customHeight="1" x14ac:dyDescent="0.3">
      <c r="A16" s="9"/>
      <c r="B16" s="8"/>
      <c r="C16" s="8" t="s">
        <v>124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12">
        <f t="shared" si="0"/>
        <v>0</v>
      </c>
      <c r="BS16" s="13"/>
      <c r="BT16" s="13"/>
      <c r="BU16" s="13"/>
      <c r="BV16" s="13"/>
    </row>
    <row r="17" spans="1:74" ht="21.6" customHeight="1" x14ac:dyDescent="0.3">
      <c r="A17" s="9">
        <v>8</v>
      </c>
      <c r="B17" s="9" t="s">
        <v>125</v>
      </c>
      <c r="C17" s="14" t="s">
        <v>126</v>
      </c>
      <c r="D17" s="9" t="s">
        <v>110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 t="s">
        <v>127</v>
      </c>
      <c r="AJ17" s="9" t="s">
        <v>127</v>
      </c>
      <c r="AK17" s="9" t="s">
        <v>127</v>
      </c>
      <c r="AL17" s="9" t="s">
        <v>127</v>
      </c>
      <c r="AM17" s="9" t="s">
        <v>127</v>
      </c>
      <c r="AN17" s="9" t="s">
        <v>127</v>
      </c>
      <c r="AO17" s="9" t="s">
        <v>127</v>
      </c>
      <c r="AP17" s="9" t="s">
        <v>127</v>
      </c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12">
        <f t="shared" si="0"/>
        <v>1</v>
      </c>
      <c r="BS17" s="13"/>
      <c r="BT17" s="13"/>
      <c r="BU17" s="13"/>
      <c r="BV17" s="13"/>
    </row>
    <row r="18" spans="1:74" ht="10.5" customHeight="1" x14ac:dyDescent="0.3">
      <c r="A18" s="9">
        <v>9</v>
      </c>
      <c r="B18" s="9" t="s">
        <v>128</v>
      </c>
      <c r="C18" s="15" t="s">
        <v>129</v>
      </c>
      <c r="D18" s="9" t="s">
        <v>110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12">
        <f t="shared" si="0"/>
        <v>0</v>
      </c>
      <c r="BS18" s="13"/>
      <c r="BT18" s="13"/>
      <c r="BU18" s="13"/>
      <c r="BV18" s="13"/>
    </row>
    <row r="19" spans="1:74" ht="10.5" customHeight="1" x14ac:dyDescent="0.3">
      <c r="A19" s="9">
        <v>10</v>
      </c>
      <c r="B19" s="9" t="s">
        <v>130</v>
      </c>
      <c r="C19" s="15" t="s">
        <v>131</v>
      </c>
      <c r="D19" s="9" t="s">
        <v>110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12">
        <f t="shared" si="0"/>
        <v>0</v>
      </c>
      <c r="BS19" s="13"/>
      <c r="BT19" s="13"/>
      <c r="BU19" s="13"/>
      <c r="BV19" s="13"/>
    </row>
    <row r="20" spans="1:74" ht="10.5" customHeight="1" x14ac:dyDescent="0.3">
      <c r="A20" s="9">
        <v>11</v>
      </c>
      <c r="B20" s="9" t="s">
        <v>132</v>
      </c>
      <c r="C20" s="15" t="s">
        <v>133</v>
      </c>
      <c r="D20" s="9" t="s">
        <v>110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12">
        <f t="shared" si="0"/>
        <v>0</v>
      </c>
      <c r="BS20" s="13"/>
      <c r="BT20" s="13"/>
      <c r="BU20" s="13"/>
      <c r="BV20" s="13"/>
    </row>
    <row r="21" spans="1:74" ht="10.5" customHeight="1" x14ac:dyDescent="0.3">
      <c r="A21" s="9">
        <v>12</v>
      </c>
      <c r="B21" s="9" t="s">
        <v>134</v>
      </c>
      <c r="C21" s="15" t="s">
        <v>135</v>
      </c>
      <c r="D21" s="9" t="s">
        <v>110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12">
        <f t="shared" si="0"/>
        <v>0</v>
      </c>
      <c r="BS21" s="13"/>
      <c r="BT21" s="13"/>
      <c r="BU21" s="13"/>
      <c r="BV21" s="13"/>
    </row>
    <row r="22" spans="1:74" ht="21.6" customHeight="1" x14ac:dyDescent="0.3">
      <c r="A22" s="9">
        <v>13</v>
      </c>
      <c r="B22" s="9" t="s">
        <v>136</v>
      </c>
      <c r="C22" s="15" t="s">
        <v>137</v>
      </c>
      <c r="D22" s="9" t="s">
        <v>110</v>
      </c>
      <c r="E22" s="9"/>
      <c r="F22" s="9"/>
      <c r="G22" s="9" t="s">
        <v>127</v>
      </c>
      <c r="H22" s="9" t="s">
        <v>127</v>
      </c>
      <c r="I22" s="9" t="s">
        <v>127</v>
      </c>
      <c r="J22" s="9" t="s">
        <v>127</v>
      </c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12">
        <f t="shared" si="0"/>
        <v>1</v>
      </c>
      <c r="BS22" s="13"/>
      <c r="BT22" s="13"/>
      <c r="BU22" s="13"/>
      <c r="BV22" s="13"/>
    </row>
    <row r="23" spans="1:74" ht="10.5" customHeight="1" x14ac:dyDescent="0.3">
      <c r="A23" s="9">
        <v>14</v>
      </c>
      <c r="B23" s="9" t="s">
        <v>138</v>
      </c>
      <c r="C23" s="14" t="s">
        <v>139</v>
      </c>
      <c r="D23" s="9"/>
      <c r="E23" s="9" t="s">
        <v>117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12">
        <f t="shared" si="0"/>
        <v>0</v>
      </c>
      <c r="BS23" s="13"/>
      <c r="BT23" s="13"/>
      <c r="BU23" s="13"/>
      <c r="BV23" s="13"/>
    </row>
    <row r="24" spans="1:74" ht="22.8" customHeight="1" x14ac:dyDescent="0.3">
      <c r="A24" s="9">
        <v>15</v>
      </c>
      <c r="B24" s="9" t="s">
        <v>140</v>
      </c>
      <c r="C24" s="14" t="s">
        <v>141</v>
      </c>
      <c r="D24" s="9" t="s">
        <v>110</v>
      </c>
      <c r="E24" s="9"/>
      <c r="F24" s="9"/>
      <c r="G24" s="9" t="s">
        <v>127</v>
      </c>
      <c r="H24" s="9" t="s">
        <v>127</v>
      </c>
      <c r="I24" s="9" t="s">
        <v>127</v>
      </c>
      <c r="J24" s="9" t="s">
        <v>127</v>
      </c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16"/>
      <c r="BA24" s="9"/>
      <c r="BB24" s="9"/>
      <c r="BC24" s="16"/>
      <c r="BD24" s="9"/>
      <c r="BE24" s="9"/>
      <c r="BF24" s="9"/>
      <c r="BG24" s="9"/>
      <c r="BH24" s="16"/>
      <c r="BI24" s="9"/>
      <c r="BJ24" s="9"/>
      <c r="BK24" s="9"/>
      <c r="BL24" s="9"/>
      <c r="BM24" s="9"/>
      <c r="BN24" s="9"/>
      <c r="BO24" s="9"/>
      <c r="BP24" s="9"/>
      <c r="BQ24" s="9"/>
      <c r="BR24" s="12">
        <f t="shared" si="0"/>
        <v>1</v>
      </c>
      <c r="BS24" s="13"/>
      <c r="BT24" s="13"/>
      <c r="BU24" s="13"/>
      <c r="BV24" s="13"/>
    </row>
    <row r="25" spans="1:74" ht="10.5" customHeight="1" x14ac:dyDescent="0.3">
      <c r="A25" s="9">
        <v>16</v>
      </c>
      <c r="B25" s="9" t="s">
        <v>142</v>
      </c>
      <c r="C25" s="14" t="s">
        <v>143</v>
      </c>
      <c r="D25" s="9" t="s">
        <v>110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12">
        <f t="shared" si="0"/>
        <v>0</v>
      </c>
      <c r="BS25" s="13"/>
      <c r="BT25" s="13"/>
      <c r="BU25" s="13"/>
      <c r="BV25" s="13"/>
    </row>
    <row r="26" spans="1:74" ht="10.5" customHeight="1" x14ac:dyDescent="0.3">
      <c r="A26" s="11"/>
      <c r="B26" s="8"/>
      <c r="C26" s="8" t="s">
        <v>144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12">
        <f t="shared" si="0"/>
        <v>0</v>
      </c>
      <c r="BS26" s="13"/>
      <c r="BT26" s="13"/>
      <c r="BU26" s="13"/>
      <c r="BV26" s="13"/>
    </row>
    <row r="27" spans="1:74" ht="10.5" customHeight="1" x14ac:dyDescent="0.3">
      <c r="A27" s="9">
        <v>17</v>
      </c>
      <c r="B27" s="9" t="s">
        <v>145</v>
      </c>
      <c r="C27" s="14" t="s">
        <v>146</v>
      </c>
      <c r="D27" s="9" t="s">
        <v>110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12">
        <f t="shared" si="0"/>
        <v>0</v>
      </c>
      <c r="BS27" s="13"/>
      <c r="BT27" s="13"/>
      <c r="BU27" s="13"/>
      <c r="BV27" s="13"/>
    </row>
    <row r="28" spans="1:74" ht="10.5" customHeight="1" x14ac:dyDescent="0.3">
      <c r="A28" s="9">
        <v>18</v>
      </c>
      <c r="B28" s="9" t="s">
        <v>147</v>
      </c>
      <c r="C28" s="15" t="s">
        <v>148</v>
      </c>
      <c r="D28" s="9" t="s">
        <v>110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12">
        <f t="shared" si="0"/>
        <v>0</v>
      </c>
      <c r="BS28" s="13"/>
      <c r="BT28" s="13"/>
      <c r="BU28" s="13"/>
      <c r="BV28" s="13"/>
    </row>
    <row r="29" spans="1:74" ht="22.8" customHeight="1" x14ac:dyDescent="0.3">
      <c r="A29" s="9">
        <v>19</v>
      </c>
      <c r="B29" s="9" t="s">
        <v>149</v>
      </c>
      <c r="C29" s="15" t="s">
        <v>150</v>
      </c>
      <c r="D29" s="9"/>
      <c r="E29" s="9" t="s">
        <v>117</v>
      </c>
      <c r="F29" s="9"/>
      <c r="G29" s="9"/>
      <c r="H29" s="9"/>
      <c r="I29" s="9"/>
      <c r="J29" s="9"/>
      <c r="K29" s="9"/>
      <c r="L29" s="9"/>
      <c r="M29" s="9"/>
      <c r="N29" s="9" t="s">
        <v>127</v>
      </c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12">
        <f t="shared" si="0"/>
        <v>1</v>
      </c>
      <c r="BS29" s="13"/>
      <c r="BT29" s="13"/>
      <c r="BU29" s="13"/>
      <c r="BV29" s="13"/>
    </row>
    <row r="30" spans="1:74" ht="20.399999999999999" customHeight="1" x14ac:dyDescent="0.3">
      <c r="A30" s="9">
        <v>20</v>
      </c>
      <c r="B30" s="9" t="s">
        <v>151</v>
      </c>
      <c r="C30" s="15" t="s">
        <v>152</v>
      </c>
      <c r="D30" s="9" t="s">
        <v>110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 t="s">
        <v>110</v>
      </c>
      <c r="AA30" s="9" t="s">
        <v>110</v>
      </c>
      <c r="AB30" s="9" t="s">
        <v>110</v>
      </c>
      <c r="AC30" s="9" t="s">
        <v>110</v>
      </c>
      <c r="AD30" s="9" t="s">
        <v>110</v>
      </c>
      <c r="AE30" s="9" t="s">
        <v>110</v>
      </c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12">
        <f t="shared" si="0"/>
        <v>1</v>
      </c>
      <c r="BS30" s="13"/>
      <c r="BT30" s="13"/>
      <c r="BU30" s="13"/>
      <c r="BV30" s="13"/>
    </row>
    <row r="31" spans="1:74" ht="10.8" customHeight="1" x14ac:dyDescent="0.3">
      <c r="A31" s="9">
        <v>21</v>
      </c>
      <c r="B31" s="9" t="s">
        <v>153</v>
      </c>
      <c r="C31" s="17" t="s">
        <v>154</v>
      </c>
      <c r="D31" s="9" t="s">
        <v>110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12">
        <f t="shared" si="0"/>
        <v>0</v>
      </c>
      <c r="BS31" s="13"/>
      <c r="BT31" s="13"/>
      <c r="BU31" s="13"/>
      <c r="BV31" s="13"/>
    </row>
    <row r="32" spans="1:74" ht="10.5" customHeight="1" x14ac:dyDescent="0.3">
      <c r="A32" s="9">
        <v>22</v>
      </c>
      <c r="B32" s="9" t="s">
        <v>155</v>
      </c>
      <c r="C32" s="14" t="s">
        <v>156</v>
      </c>
      <c r="D32" s="9"/>
      <c r="E32" s="9" t="s">
        <v>117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12">
        <f t="shared" si="0"/>
        <v>0</v>
      </c>
      <c r="BS32" s="13"/>
      <c r="BT32" s="13"/>
      <c r="BU32" s="13"/>
      <c r="BV32" s="13"/>
    </row>
    <row r="33" spans="1:74" ht="18" customHeight="1" x14ac:dyDescent="0.3">
      <c r="A33" s="9">
        <v>23</v>
      </c>
      <c r="B33" s="9" t="s">
        <v>157</v>
      </c>
      <c r="C33" s="14" t="s">
        <v>158</v>
      </c>
      <c r="D33" s="9"/>
      <c r="E33" s="9" t="s">
        <v>117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 t="s">
        <v>300</v>
      </c>
      <c r="AS33" s="9" t="s">
        <v>300</v>
      </c>
      <c r="AT33" s="9" t="s">
        <v>300</v>
      </c>
      <c r="AU33" s="9" t="s">
        <v>300</v>
      </c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12">
        <f t="shared" si="0"/>
        <v>1</v>
      </c>
      <c r="BS33" s="13"/>
      <c r="BT33" s="13"/>
      <c r="BU33" s="13"/>
      <c r="BV33" s="13"/>
    </row>
    <row r="34" spans="1:74" ht="10.5" customHeight="1" x14ac:dyDescent="0.3">
      <c r="A34" s="9">
        <v>24</v>
      </c>
      <c r="B34" s="9" t="s">
        <v>159</v>
      </c>
      <c r="C34" s="14" t="s">
        <v>160</v>
      </c>
      <c r="D34" s="9" t="s">
        <v>110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12">
        <f t="shared" si="0"/>
        <v>0</v>
      </c>
      <c r="BS34" s="13"/>
      <c r="BT34" s="13"/>
      <c r="BU34" s="13"/>
      <c r="BV34" s="13"/>
    </row>
    <row r="35" spans="1:74" ht="10.5" customHeight="1" x14ac:dyDescent="0.3">
      <c r="A35" s="11"/>
      <c r="B35" s="8"/>
      <c r="C35" s="8" t="s">
        <v>161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11"/>
      <c r="AG35" s="11"/>
      <c r="AH35" s="11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12">
        <f t="shared" si="0"/>
        <v>0</v>
      </c>
      <c r="BS35" s="13"/>
      <c r="BT35" s="13"/>
      <c r="BU35" s="13"/>
      <c r="BV35" s="13"/>
    </row>
    <row r="36" spans="1:74" ht="22.5" customHeight="1" x14ac:dyDescent="0.3">
      <c r="A36" s="9">
        <v>25</v>
      </c>
      <c r="B36" s="9" t="s">
        <v>162</v>
      </c>
      <c r="C36" s="15" t="s">
        <v>163</v>
      </c>
      <c r="D36" s="9" t="s">
        <v>110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 t="s">
        <v>127</v>
      </c>
      <c r="AG36" s="9" t="s">
        <v>127</v>
      </c>
      <c r="AH36" s="9" t="s">
        <v>127</v>
      </c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12">
        <f t="shared" si="0"/>
        <v>1</v>
      </c>
      <c r="BS36" s="13"/>
      <c r="BT36" s="13"/>
      <c r="BU36" s="13"/>
      <c r="BV36" s="13"/>
    </row>
    <row r="37" spans="1:74" ht="10.5" customHeight="1" x14ac:dyDescent="0.3">
      <c r="A37" s="9">
        <v>26</v>
      </c>
      <c r="B37" s="9" t="s">
        <v>164</v>
      </c>
      <c r="C37" s="15" t="s">
        <v>165</v>
      </c>
      <c r="D37" s="9" t="s">
        <v>110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 t="s">
        <v>110</v>
      </c>
      <c r="T37" s="9" t="s">
        <v>110</v>
      </c>
      <c r="U37" s="9" t="s">
        <v>110</v>
      </c>
      <c r="V37" s="9" t="s">
        <v>110</v>
      </c>
      <c r="W37" s="9" t="s">
        <v>110</v>
      </c>
      <c r="X37" s="9" t="s">
        <v>110</v>
      </c>
      <c r="Y37" s="9" t="s">
        <v>110</v>
      </c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12">
        <f t="shared" si="0"/>
        <v>1</v>
      </c>
      <c r="BS37" s="13"/>
      <c r="BT37" s="13"/>
      <c r="BU37" s="13"/>
      <c r="BV37" s="13"/>
    </row>
    <row r="38" spans="1:74" ht="10.5" customHeight="1" x14ac:dyDescent="0.3">
      <c r="A38" s="9">
        <v>27</v>
      </c>
      <c r="B38" s="9" t="s">
        <v>166</v>
      </c>
      <c r="C38" s="14" t="s">
        <v>167</v>
      </c>
      <c r="D38" s="9"/>
      <c r="E38" s="9" t="s">
        <v>117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12">
        <f t="shared" si="0"/>
        <v>0</v>
      </c>
      <c r="BS38" s="13"/>
      <c r="BT38" s="13"/>
      <c r="BU38" s="13"/>
      <c r="BV38" s="13"/>
    </row>
    <row r="39" spans="1:74" ht="21" customHeight="1" x14ac:dyDescent="0.3">
      <c r="A39" s="9">
        <v>28</v>
      </c>
      <c r="B39" s="9" t="s">
        <v>168</v>
      </c>
      <c r="C39" s="15" t="s">
        <v>169</v>
      </c>
      <c r="D39" s="9"/>
      <c r="E39" s="9" t="s">
        <v>117</v>
      </c>
      <c r="F39" s="9"/>
      <c r="G39" s="9" t="s">
        <v>170</v>
      </c>
      <c r="H39" s="9" t="s">
        <v>170</v>
      </c>
      <c r="I39" s="9" t="s">
        <v>170</v>
      </c>
      <c r="J39" s="9" t="s">
        <v>170</v>
      </c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12">
        <f t="shared" si="0"/>
        <v>1</v>
      </c>
      <c r="BS39" s="13"/>
      <c r="BT39" s="13"/>
      <c r="BU39" s="13"/>
      <c r="BV39" s="13"/>
    </row>
    <row r="40" spans="1:74" ht="10.5" customHeight="1" x14ac:dyDescent="0.3">
      <c r="A40" s="9">
        <v>29</v>
      </c>
      <c r="B40" s="9" t="s">
        <v>171</v>
      </c>
      <c r="C40" s="14" t="s">
        <v>172</v>
      </c>
      <c r="D40" s="9" t="s">
        <v>110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12">
        <f t="shared" si="0"/>
        <v>0</v>
      </c>
      <c r="BS40" s="13"/>
      <c r="BT40" s="13"/>
      <c r="BU40" s="13"/>
      <c r="BV40" s="13"/>
    </row>
    <row r="41" spans="1:74" ht="21" customHeight="1" x14ac:dyDescent="0.3">
      <c r="A41" s="9">
        <v>30</v>
      </c>
      <c r="B41" s="9" t="s">
        <v>173</v>
      </c>
      <c r="C41" s="14" t="s">
        <v>174</v>
      </c>
      <c r="D41" s="9"/>
      <c r="E41" s="9" t="s">
        <v>117</v>
      </c>
      <c r="F41" s="9"/>
      <c r="G41" s="9"/>
      <c r="H41" s="9"/>
      <c r="I41" s="9"/>
      <c r="J41" s="9"/>
      <c r="K41" s="9"/>
      <c r="L41" s="9"/>
      <c r="M41" s="9"/>
      <c r="N41" s="9"/>
      <c r="O41" s="9" t="s">
        <v>127</v>
      </c>
      <c r="P41" s="9" t="s">
        <v>127</v>
      </c>
      <c r="Q41" s="9" t="s">
        <v>127</v>
      </c>
      <c r="R41" s="9" t="s">
        <v>127</v>
      </c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12">
        <f t="shared" si="0"/>
        <v>1</v>
      </c>
      <c r="BS41" s="13"/>
      <c r="BT41" s="13"/>
      <c r="BU41" s="13"/>
      <c r="BV41" s="13"/>
    </row>
    <row r="42" spans="1:74" ht="10.5" customHeight="1" x14ac:dyDescent="0.3">
      <c r="A42" s="9">
        <v>31</v>
      </c>
      <c r="B42" s="9" t="s">
        <v>175</v>
      </c>
      <c r="C42" s="14" t="s">
        <v>176</v>
      </c>
      <c r="D42" s="9"/>
      <c r="E42" s="9" t="s">
        <v>117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14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12">
        <f t="shared" si="0"/>
        <v>0</v>
      </c>
      <c r="BS42" s="13"/>
      <c r="BT42" s="13"/>
      <c r="BU42" s="13"/>
      <c r="BV42" s="13"/>
    </row>
    <row r="43" spans="1:74" ht="10.5" customHeight="1" x14ac:dyDescent="0.3">
      <c r="A43" s="9">
        <v>32</v>
      </c>
      <c r="B43" s="9" t="s">
        <v>177</v>
      </c>
      <c r="C43" s="14" t="s">
        <v>178</v>
      </c>
      <c r="D43" s="9"/>
      <c r="E43" s="9" t="s">
        <v>117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14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12">
        <f t="shared" si="0"/>
        <v>0</v>
      </c>
      <c r="BS43" s="13"/>
      <c r="BT43" s="13"/>
      <c r="BU43" s="13"/>
      <c r="BV43" s="13"/>
    </row>
    <row r="44" spans="1:74" ht="10.5" customHeight="1" x14ac:dyDescent="0.3">
      <c r="A44" s="9">
        <v>33</v>
      </c>
      <c r="B44" s="9" t="s">
        <v>179</v>
      </c>
      <c r="C44" s="14" t="s">
        <v>180</v>
      </c>
      <c r="D44" s="9" t="s">
        <v>110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12">
        <f t="shared" si="0"/>
        <v>0</v>
      </c>
      <c r="BS44" s="13"/>
      <c r="BT44" s="13"/>
      <c r="BU44" s="13"/>
      <c r="BV44" s="13"/>
    </row>
    <row r="45" spans="1:74" ht="10.5" customHeight="1" x14ac:dyDescent="0.3">
      <c r="A45" s="11"/>
      <c r="B45" s="8"/>
      <c r="C45" s="8" t="s">
        <v>181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12">
        <f t="shared" si="0"/>
        <v>0</v>
      </c>
      <c r="BS45" s="13"/>
      <c r="BT45" s="13"/>
      <c r="BU45" s="13"/>
      <c r="BV45" s="13"/>
    </row>
    <row r="46" spans="1:74" ht="10.5" customHeight="1" x14ac:dyDescent="0.3">
      <c r="A46" s="38">
        <v>34</v>
      </c>
      <c r="B46" s="9" t="s">
        <v>182</v>
      </c>
      <c r="C46" s="15" t="s">
        <v>183</v>
      </c>
      <c r="D46" s="9" t="s">
        <v>110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38" t="s">
        <v>127</v>
      </c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12">
        <f t="shared" si="0"/>
        <v>1</v>
      </c>
      <c r="BS46" s="13"/>
      <c r="BT46" s="13"/>
      <c r="BU46" s="13"/>
      <c r="BV46" s="13"/>
    </row>
    <row r="47" spans="1:74" ht="10.5" customHeight="1" x14ac:dyDescent="0.3">
      <c r="A47" s="39"/>
      <c r="B47" s="9" t="s">
        <v>184</v>
      </c>
      <c r="C47" s="15" t="s">
        <v>185</v>
      </c>
      <c r="D47" s="9" t="s">
        <v>110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3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12">
        <f t="shared" si="0"/>
        <v>0</v>
      </c>
      <c r="BS47" s="13"/>
      <c r="BT47" s="13"/>
      <c r="BU47" s="13"/>
      <c r="BV47" s="13"/>
    </row>
    <row r="48" spans="1:74" ht="10.5" customHeight="1" x14ac:dyDescent="0.3">
      <c r="A48" s="40"/>
      <c r="B48" s="9" t="s">
        <v>186</v>
      </c>
      <c r="C48" s="15" t="s">
        <v>187</v>
      </c>
      <c r="D48" s="9" t="s">
        <v>110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40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12">
        <f t="shared" si="0"/>
        <v>0</v>
      </c>
      <c r="BS48" s="13"/>
      <c r="BT48" s="13"/>
      <c r="BU48" s="13"/>
      <c r="BV48" s="13"/>
    </row>
    <row r="49" spans="1:74" ht="19.2" customHeight="1" x14ac:dyDescent="0.3">
      <c r="A49" s="9">
        <v>35</v>
      </c>
      <c r="B49" s="9" t="s">
        <v>188</v>
      </c>
      <c r="C49" s="14" t="s">
        <v>189</v>
      </c>
      <c r="D49" s="9"/>
      <c r="E49" s="9" t="s">
        <v>117</v>
      </c>
      <c r="F49" s="9"/>
      <c r="G49" s="9"/>
      <c r="H49" s="9"/>
      <c r="I49" s="9"/>
      <c r="J49" s="9"/>
      <c r="K49" s="9" t="s">
        <v>127</v>
      </c>
      <c r="L49" s="9" t="s">
        <v>127</v>
      </c>
      <c r="M49" s="9" t="s">
        <v>127</v>
      </c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 t="s">
        <v>190</v>
      </c>
      <c r="AG49" s="9" t="s">
        <v>190</v>
      </c>
      <c r="AH49" s="9" t="s">
        <v>190</v>
      </c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12">
        <f t="shared" si="0"/>
        <v>2</v>
      </c>
      <c r="BS49" s="13"/>
      <c r="BT49" s="13"/>
      <c r="BU49" s="13"/>
      <c r="BV49" s="13"/>
    </row>
    <row r="50" spans="1:74" ht="10.5" customHeight="1" x14ac:dyDescent="0.3">
      <c r="A50" s="9">
        <v>36</v>
      </c>
      <c r="B50" s="9" t="s">
        <v>191</v>
      </c>
      <c r="C50" s="14" t="s">
        <v>192</v>
      </c>
      <c r="D50" s="9"/>
      <c r="E50" s="9" t="s">
        <v>117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12">
        <f t="shared" si="0"/>
        <v>0</v>
      </c>
      <c r="BS50" s="13"/>
      <c r="BT50" s="13"/>
      <c r="BU50" s="13"/>
      <c r="BV50" s="13"/>
    </row>
    <row r="51" spans="1:74" ht="10.5" customHeight="1" x14ac:dyDescent="0.3">
      <c r="A51" s="9">
        <v>37</v>
      </c>
      <c r="B51" s="9" t="s">
        <v>193</v>
      </c>
      <c r="C51" s="14" t="s">
        <v>194</v>
      </c>
      <c r="D51" s="9"/>
      <c r="E51" s="9" t="s">
        <v>117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12">
        <f t="shared" si="0"/>
        <v>0</v>
      </c>
      <c r="BS51" s="13"/>
      <c r="BT51" s="13"/>
      <c r="BU51" s="13"/>
      <c r="BV51" s="13"/>
    </row>
    <row r="52" spans="1:74" ht="21" customHeight="1" x14ac:dyDescent="0.3">
      <c r="A52" s="9">
        <v>38</v>
      </c>
      <c r="B52" s="9" t="s">
        <v>195</v>
      </c>
      <c r="C52" s="15" t="s">
        <v>196</v>
      </c>
      <c r="D52" s="9"/>
      <c r="E52" s="9" t="s">
        <v>117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 t="s">
        <v>127</v>
      </c>
      <c r="BD52" s="9" t="s">
        <v>127</v>
      </c>
      <c r="BE52" s="9" t="s">
        <v>127</v>
      </c>
      <c r="BF52" s="9" t="s">
        <v>127</v>
      </c>
      <c r="BG52" s="9" t="s">
        <v>127</v>
      </c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12">
        <f t="shared" si="0"/>
        <v>1</v>
      </c>
      <c r="BS52" s="13"/>
      <c r="BT52" s="13"/>
      <c r="BU52" s="13"/>
      <c r="BV52" s="13"/>
    </row>
    <row r="53" spans="1:74" ht="10.5" customHeight="1" x14ac:dyDescent="0.3">
      <c r="A53" s="9">
        <v>39</v>
      </c>
      <c r="B53" s="9" t="s">
        <v>197</v>
      </c>
      <c r="C53" s="14" t="s">
        <v>198</v>
      </c>
      <c r="D53" s="9"/>
      <c r="E53" s="9" t="s">
        <v>117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11"/>
      <c r="BD53" s="11"/>
      <c r="BE53" s="11"/>
      <c r="BF53" s="11"/>
      <c r="BG53" s="11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12">
        <f>IF(COUNTA(G53:J53)&gt;0,1,0)+IF(COUNTA(K53:N53)&gt;0,1,0)+IF(COUNTA(Z53:AE53)&gt;0,1,0)+IF(COUNTA(AF53:AH53)&gt;0,1,0)+IF(COUNTA(AI53:AP53)&gt;0,1,0)+IF(COUNTA(AQ53)&gt;0,1,0)+IF(COUNTA(AR53:AU53)&gt;0,1,0)+IF(COUNTA(AZ53:BB53)&gt;0,1,0)+IF(COUNTA(#REF!)&gt;0,1,0)+IF(COUNTA(BH53:BM53)&gt;0,1,0)+IF(COUNTA(O53:R53)&gt;0,1,0)+IF(COUNTA(S53:Y53)&gt;0,1,0)++IF(COUNTA(AV53:AY53)&gt;0,1,0)+IF(COUNTA(BN53:BQ53)&gt;0,1,0)</f>
        <v>1</v>
      </c>
      <c r="BS53" s="13"/>
      <c r="BT53" s="13"/>
      <c r="BU53" s="13"/>
      <c r="BV53" s="13"/>
    </row>
    <row r="54" spans="1:74" ht="10.5" customHeight="1" x14ac:dyDescent="0.3">
      <c r="A54" s="9">
        <v>40</v>
      </c>
      <c r="B54" s="9" t="s">
        <v>199</v>
      </c>
      <c r="C54" s="14" t="s">
        <v>200</v>
      </c>
      <c r="D54" s="9"/>
      <c r="E54" s="9" t="s">
        <v>117</v>
      </c>
      <c r="F54" s="9"/>
      <c r="G54" s="9"/>
      <c r="H54" s="9"/>
      <c r="I54" s="9"/>
      <c r="J54" s="9"/>
      <c r="K54" s="9"/>
      <c r="L54" s="9"/>
      <c r="M54" s="9"/>
      <c r="N54" s="9"/>
      <c r="O54" s="9" t="s">
        <v>190</v>
      </c>
      <c r="P54" s="9" t="s">
        <v>190</v>
      </c>
      <c r="Q54" s="9" t="s">
        <v>190</v>
      </c>
      <c r="R54" s="9" t="s">
        <v>190</v>
      </c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12">
        <f t="shared" ref="BR54:BR59" si="1">IF(COUNTA(G54:J54)&gt;0,1,0)+IF(COUNTA(K54:N54)&gt;0,1,0)+IF(COUNTA(Z54:AE54)&gt;0,1,0)+IF(COUNTA(AF54:AH54)&gt;0,1,0)+IF(COUNTA(AI54:AP54)&gt;0,1,0)+IF(COUNTA(AQ54)&gt;0,1,0)+IF(COUNTA(AR54:AU54)&gt;0,1,0)+IF(COUNTA(AZ54:BB54)&gt;0,1,0)+IF(COUNTA(BC54:BG54)&gt;0,1,0)+IF(COUNTA(BH54:BM54)&gt;0,1,0)+IF(COUNTA(O54:R54)&gt;0,1,0)+IF(COUNTA(S54:Y54)&gt;0,1,0)++IF(COUNTA(AV54:AY54)&gt;0,1,0)+IF(COUNTA(BN54:BQ54)&gt;0,1,0)</f>
        <v>1</v>
      </c>
      <c r="BS54" s="13"/>
      <c r="BT54" s="13"/>
      <c r="BU54" s="13"/>
      <c r="BV54" s="13"/>
    </row>
    <row r="55" spans="1:74" ht="10.5" customHeight="1" x14ac:dyDescent="0.3">
      <c r="A55" s="9">
        <v>41</v>
      </c>
      <c r="B55" s="9" t="s">
        <v>201</v>
      </c>
      <c r="C55" s="14" t="s">
        <v>202</v>
      </c>
      <c r="D55" s="9"/>
      <c r="E55" s="9" t="s">
        <v>117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12">
        <f t="shared" si="1"/>
        <v>0</v>
      </c>
      <c r="BS55" s="13"/>
      <c r="BT55" s="13"/>
      <c r="BU55" s="13"/>
      <c r="BV55" s="13"/>
    </row>
    <row r="56" spans="1:74" ht="10.5" customHeight="1" x14ac:dyDescent="0.3">
      <c r="A56" s="9">
        <v>42</v>
      </c>
      <c r="B56" s="9" t="s">
        <v>203</v>
      </c>
      <c r="C56" s="14" t="s">
        <v>204</v>
      </c>
      <c r="D56" s="9"/>
      <c r="E56" s="9" t="s">
        <v>117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12">
        <f t="shared" si="1"/>
        <v>0</v>
      </c>
      <c r="BS56" s="13"/>
      <c r="BT56" s="13"/>
      <c r="BU56" s="13"/>
      <c r="BV56" s="13"/>
    </row>
    <row r="57" spans="1:74" ht="10.5" customHeight="1" x14ac:dyDescent="0.3">
      <c r="A57" s="11"/>
      <c r="B57" s="8"/>
      <c r="C57" s="8" t="s">
        <v>205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12">
        <f t="shared" si="1"/>
        <v>0</v>
      </c>
      <c r="BS57" s="13"/>
      <c r="BT57" s="13"/>
      <c r="BU57" s="13"/>
      <c r="BV57" s="13"/>
    </row>
    <row r="58" spans="1:74" ht="21" customHeight="1" x14ac:dyDescent="0.3">
      <c r="A58" s="9">
        <v>43</v>
      </c>
      <c r="B58" s="9" t="s">
        <v>206</v>
      </c>
      <c r="C58" s="15" t="s">
        <v>207</v>
      </c>
      <c r="D58" s="9"/>
      <c r="E58" s="9" t="s">
        <v>117</v>
      </c>
      <c r="F58" s="9"/>
      <c r="G58" s="9"/>
      <c r="H58" s="9"/>
      <c r="I58" s="9"/>
      <c r="J58" s="9"/>
      <c r="K58" s="9" t="s">
        <v>208</v>
      </c>
      <c r="L58" s="9" t="s">
        <v>208</v>
      </c>
      <c r="M58" s="9" t="s">
        <v>208</v>
      </c>
      <c r="N58" s="9" t="s">
        <v>208</v>
      </c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 t="s">
        <v>190</v>
      </c>
      <c r="AJ58" s="9" t="s">
        <v>190</v>
      </c>
      <c r="AK58" s="9" t="s">
        <v>190</v>
      </c>
      <c r="AL58" s="9" t="s">
        <v>190</v>
      </c>
      <c r="AM58" s="9" t="s">
        <v>190</v>
      </c>
      <c r="AN58" s="9" t="s">
        <v>190</v>
      </c>
      <c r="AO58" s="9" t="s">
        <v>190</v>
      </c>
      <c r="AP58" s="9" t="s">
        <v>190</v>
      </c>
      <c r="AQ58" s="14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12">
        <f t="shared" si="1"/>
        <v>2</v>
      </c>
      <c r="BS58" s="13"/>
      <c r="BT58" s="13"/>
      <c r="BU58" s="13"/>
      <c r="BV58" s="13"/>
    </row>
    <row r="59" spans="1:74" ht="21" customHeight="1" x14ac:dyDescent="0.3">
      <c r="A59" s="38">
        <v>44</v>
      </c>
      <c r="B59" s="9" t="s">
        <v>209</v>
      </c>
      <c r="C59" s="15" t="s">
        <v>210</v>
      </c>
      <c r="D59" s="9"/>
      <c r="E59" s="38" t="s">
        <v>110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14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29">
        <f t="shared" si="1"/>
        <v>0</v>
      </c>
      <c r="BS59" s="13"/>
      <c r="BT59" s="13"/>
      <c r="BU59" s="13"/>
      <c r="BV59" s="13"/>
    </row>
    <row r="60" spans="1:74" ht="21" customHeight="1" x14ac:dyDescent="0.3">
      <c r="A60" s="40"/>
      <c r="B60" s="9" t="s">
        <v>211</v>
      </c>
      <c r="C60" s="15" t="s">
        <v>212</v>
      </c>
      <c r="D60" s="9"/>
      <c r="E60" s="40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14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30"/>
      <c r="BS60" s="13"/>
      <c r="BT60" s="13"/>
      <c r="BU60" s="13"/>
      <c r="BV60" s="13"/>
    </row>
    <row r="61" spans="1:74" ht="21" customHeight="1" x14ac:dyDescent="0.3">
      <c r="A61" s="9">
        <v>45</v>
      </c>
      <c r="B61" s="9" t="s">
        <v>213</v>
      </c>
      <c r="C61" s="14" t="s">
        <v>214</v>
      </c>
      <c r="D61" s="9"/>
      <c r="E61" s="9"/>
      <c r="F61" s="9" t="s">
        <v>110</v>
      </c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18">
        <v>1</v>
      </c>
      <c r="BS61" s="13"/>
      <c r="BT61" s="13"/>
      <c r="BU61" s="13"/>
      <c r="BV61" s="13"/>
    </row>
    <row r="62" spans="1:74" ht="26.4" customHeight="1" x14ac:dyDescent="0.3">
      <c r="A62" s="9">
        <v>46</v>
      </c>
      <c r="B62" s="9" t="s">
        <v>215</v>
      </c>
      <c r="C62" s="15" t="s">
        <v>216</v>
      </c>
      <c r="D62" s="9"/>
      <c r="E62" s="9"/>
      <c r="F62" s="9" t="s">
        <v>110</v>
      </c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 t="s">
        <v>170</v>
      </c>
      <c r="AG62" s="9" t="s">
        <v>170</v>
      </c>
      <c r="AH62" s="9" t="s">
        <v>170</v>
      </c>
      <c r="AI62" s="9"/>
      <c r="AJ62" s="9"/>
      <c r="AK62" s="9"/>
      <c r="AL62" s="9"/>
      <c r="AM62" s="9"/>
      <c r="AN62" s="9"/>
      <c r="AO62" s="9"/>
      <c r="AP62" s="9"/>
      <c r="AQ62" s="14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12">
        <f t="shared" ref="BR62:BR70" si="2">IF(COUNTA(G62:J62)&gt;0,1,0)+IF(COUNTA(K62:N62)&gt;0,1,0)+IF(COUNTA(Z62:AE62)&gt;0,1,0)+IF(COUNTA(AF62:AH62)&gt;0,1,0)+IF(COUNTA(AI62:AP62)&gt;0,1,0)+IF(COUNTA(AQ62)&gt;0,1,0)+IF(COUNTA(AR62:AU62)&gt;0,1,0)+IF(COUNTA(AZ62:BB62)&gt;0,1,0)+IF(COUNTA(BC62:BG62)&gt;0,1,0)+IF(COUNTA(BH62:BM62)&gt;0,1,0)+IF(COUNTA(O62:R62)&gt;0,1,0)+IF(COUNTA(S62:Y62)&gt;0,1,0)++IF(COUNTA(AV62:AY62)&gt;0,1,0)+IF(COUNTA(BN62:BQ62)&gt;0,1,0)</f>
        <v>1</v>
      </c>
      <c r="BS62" s="13"/>
      <c r="BT62" s="13"/>
      <c r="BU62" s="13"/>
      <c r="BV62" s="13"/>
    </row>
    <row r="63" spans="1:74" ht="10.5" customHeight="1" x14ac:dyDescent="0.3">
      <c r="A63" s="9">
        <v>47</v>
      </c>
      <c r="B63" s="9" t="s">
        <v>217</v>
      </c>
      <c r="C63" s="14" t="s">
        <v>218</v>
      </c>
      <c r="D63" s="9"/>
      <c r="E63" s="9"/>
      <c r="F63" s="9" t="s">
        <v>110</v>
      </c>
      <c r="G63" s="9"/>
      <c r="H63" s="9"/>
      <c r="I63" s="9"/>
      <c r="J63" s="9"/>
      <c r="K63" s="9"/>
      <c r="L63" s="9"/>
      <c r="M63" s="9"/>
      <c r="N63" s="9"/>
      <c r="O63" s="9" t="s">
        <v>190</v>
      </c>
      <c r="P63" s="9" t="s">
        <v>190</v>
      </c>
      <c r="Q63" s="9" t="s">
        <v>190</v>
      </c>
      <c r="R63" s="9" t="s">
        <v>190</v>
      </c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12">
        <f t="shared" si="2"/>
        <v>1</v>
      </c>
      <c r="BS63" s="13"/>
      <c r="BT63" s="13"/>
      <c r="BU63" s="13"/>
      <c r="BV63" s="13"/>
    </row>
    <row r="64" spans="1:74" ht="18.600000000000001" customHeight="1" x14ac:dyDescent="0.3">
      <c r="A64" s="9">
        <v>48</v>
      </c>
      <c r="B64" s="9" t="s">
        <v>219</v>
      </c>
      <c r="C64" s="14" t="s">
        <v>220</v>
      </c>
      <c r="D64" s="9"/>
      <c r="E64" s="9"/>
      <c r="F64" s="9" t="s">
        <v>110</v>
      </c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 t="s">
        <v>127</v>
      </c>
      <c r="BI64" s="9" t="s">
        <v>127</v>
      </c>
      <c r="BJ64" s="9" t="s">
        <v>127</v>
      </c>
      <c r="BK64" s="9" t="s">
        <v>127</v>
      </c>
      <c r="BL64" s="9" t="s">
        <v>127</v>
      </c>
      <c r="BM64" s="9" t="s">
        <v>127</v>
      </c>
      <c r="BN64" s="9"/>
      <c r="BO64" s="9"/>
      <c r="BP64" s="9"/>
      <c r="BQ64" s="9"/>
      <c r="BR64" s="12">
        <f t="shared" si="2"/>
        <v>1</v>
      </c>
      <c r="BS64" s="13"/>
      <c r="BT64" s="13"/>
      <c r="BU64" s="13"/>
      <c r="BV64" s="13"/>
    </row>
    <row r="65" spans="1:74" ht="10.5" customHeight="1" x14ac:dyDescent="0.3">
      <c r="A65" s="9">
        <v>49</v>
      </c>
      <c r="B65" s="9" t="s">
        <v>221</v>
      </c>
      <c r="C65" s="14" t="s">
        <v>222</v>
      </c>
      <c r="D65" s="9"/>
      <c r="E65" s="9"/>
      <c r="F65" s="9" t="s">
        <v>223</v>
      </c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12">
        <f t="shared" si="2"/>
        <v>0</v>
      </c>
      <c r="BS65" s="13"/>
      <c r="BT65" s="13"/>
      <c r="BU65" s="13"/>
      <c r="BV65" s="13"/>
    </row>
    <row r="66" spans="1:74" ht="10.5" customHeight="1" x14ac:dyDescent="0.3">
      <c r="A66" s="38">
        <v>50</v>
      </c>
      <c r="B66" s="9" t="s">
        <v>224</v>
      </c>
      <c r="C66" s="14" t="s">
        <v>225</v>
      </c>
      <c r="D66" s="9"/>
      <c r="E66" s="9" t="s">
        <v>110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38" t="s">
        <v>190</v>
      </c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12">
        <f t="shared" si="2"/>
        <v>1</v>
      </c>
      <c r="BS66" s="13"/>
      <c r="BT66" s="13"/>
      <c r="BU66" s="13"/>
      <c r="BV66" s="13"/>
    </row>
    <row r="67" spans="1:74" ht="10.5" customHeight="1" x14ac:dyDescent="0.3">
      <c r="A67" s="39"/>
      <c r="B67" s="9" t="s">
        <v>226</v>
      </c>
      <c r="C67" s="14" t="s">
        <v>227</v>
      </c>
      <c r="D67" s="9"/>
      <c r="E67" s="9" t="s">
        <v>110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3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12">
        <f t="shared" si="2"/>
        <v>0</v>
      </c>
      <c r="BS67" s="13"/>
      <c r="BT67" s="13"/>
      <c r="BU67" s="13"/>
      <c r="BV67" s="13"/>
    </row>
    <row r="68" spans="1:74" ht="10.5" customHeight="1" x14ac:dyDescent="0.3">
      <c r="A68" s="40"/>
      <c r="B68" s="9" t="s">
        <v>228</v>
      </c>
      <c r="C68" s="14" t="s">
        <v>229</v>
      </c>
      <c r="D68" s="9"/>
      <c r="E68" s="9" t="s">
        <v>110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40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12">
        <f t="shared" si="2"/>
        <v>0</v>
      </c>
      <c r="BS68" s="13"/>
      <c r="BT68" s="13"/>
      <c r="BU68" s="13"/>
      <c r="BV68" s="13"/>
    </row>
    <row r="69" spans="1:74" ht="10.5" customHeight="1" x14ac:dyDescent="0.3">
      <c r="A69" s="11"/>
      <c r="B69" s="8"/>
      <c r="C69" s="8" t="s">
        <v>230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12">
        <f t="shared" si="2"/>
        <v>0</v>
      </c>
      <c r="BS69" s="13"/>
      <c r="BT69" s="13"/>
      <c r="BU69" s="13"/>
      <c r="BV69" s="13"/>
    </row>
    <row r="70" spans="1:74" ht="10.5" customHeight="1" x14ac:dyDescent="0.3">
      <c r="A70" s="38">
        <v>51</v>
      </c>
      <c r="B70" s="9" t="s">
        <v>231</v>
      </c>
      <c r="C70" s="14" t="s">
        <v>232</v>
      </c>
      <c r="D70" s="9"/>
      <c r="E70" s="9"/>
      <c r="F70" s="38" t="s">
        <v>117</v>
      </c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12">
        <f t="shared" si="2"/>
        <v>0</v>
      </c>
      <c r="BS70" s="13"/>
      <c r="BT70" s="13"/>
      <c r="BU70" s="13"/>
      <c r="BV70" s="13"/>
    </row>
    <row r="71" spans="1:74" ht="10.5" customHeight="1" x14ac:dyDescent="0.3">
      <c r="A71" s="40"/>
      <c r="B71" s="9" t="s">
        <v>233</v>
      </c>
      <c r="C71" s="14" t="s">
        <v>234</v>
      </c>
      <c r="D71" s="9"/>
      <c r="E71" s="9"/>
      <c r="F71" s="40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19"/>
      <c r="AW71" s="19"/>
      <c r="AX71" s="19"/>
      <c r="AY71" s="19"/>
      <c r="AZ71" s="19"/>
      <c r="BA71" s="19"/>
      <c r="BB71" s="1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12"/>
      <c r="BS71" s="13"/>
      <c r="BT71" s="13"/>
      <c r="BU71" s="13"/>
      <c r="BV71" s="13"/>
    </row>
    <row r="72" spans="1:74" ht="10.5" customHeight="1" x14ac:dyDescent="0.3">
      <c r="A72" s="38">
        <v>52</v>
      </c>
      <c r="B72" s="9" t="s">
        <v>235</v>
      </c>
      <c r="C72" s="14" t="s">
        <v>236</v>
      </c>
      <c r="D72" s="9"/>
      <c r="E72" s="9"/>
      <c r="F72" s="38" t="s">
        <v>117</v>
      </c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38" t="s">
        <v>190</v>
      </c>
      <c r="AW72" s="38" t="s">
        <v>190</v>
      </c>
      <c r="AX72" s="38" t="s">
        <v>190</v>
      </c>
      <c r="AY72" s="38" t="s">
        <v>190</v>
      </c>
      <c r="AZ72" s="38" t="s">
        <v>190</v>
      </c>
      <c r="BA72" s="38" t="s">
        <v>190</v>
      </c>
      <c r="BB72" s="38" t="s">
        <v>190</v>
      </c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29">
        <f>IF(COUNTA(G72:J72)&gt;0,1,0)+IF(COUNTA(K72:N72)&gt;0,1,0)+IF(COUNTA(Z72:AE72)&gt;0,1,0)+IF(COUNTA(AF72:AH72)&gt;0,1,0)+IF(COUNTA(AI72:AP72)&gt;0,1,0)+IF(COUNTA(AQ72)&gt;0,1,0)+IF(COUNTA(AR72:AU72)&gt;0,1,0)+IF(COUNTA(AZ72:BB72)&gt;0,1,0)+IF(COUNTA(BC72:BG72)&gt;0,1,0)+IF(COUNTA(BH72:BM72)&gt;0,1,0)+IF(COUNTA(O72:R72)&gt;0,1,0)+IF(COUNTA(S72:Y72)&gt;0,1,0)++IF(COUNTA(AV72:AY72)&gt;0,1,0)+IF(COUNTA(BN72:BQ72)&gt;0,1,0)</f>
        <v>2</v>
      </c>
      <c r="BS72" s="13"/>
      <c r="BT72" s="13"/>
      <c r="BU72" s="13"/>
      <c r="BV72" s="13"/>
    </row>
    <row r="73" spans="1:74" ht="10.5" customHeight="1" x14ac:dyDescent="0.3">
      <c r="A73" s="40"/>
      <c r="B73" s="9" t="s">
        <v>237</v>
      </c>
      <c r="C73" s="14" t="s">
        <v>238</v>
      </c>
      <c r="D73" s="9"/>
      <c r="E73" s="9"/>
      <c r="F73" s="40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40"/>
      <c r="AW73" s="40"/>
      <c r="AX73" s="40"/>
      <c r="AY73" s="40"/>
      <c r="AZ73" s="40"/>
      <c r="BA73" s="40"/>
      <c r="BB73" s="40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30"/>
      <c r="BS73" s="13"/>
      <c r="BT73" s="13"/>
      <c r="BU73" s="13"/>
      <c r="BV73" s="13"/>
    </row>
    <row r="74" spans="1:74" ht="20.25" customHeight="1" x14ac:dyDescent="0.3">
      <c r="A74" s="9">
        <v>53</v>
      </c>
      <c r="B74" s="9" t="s">
        <v>239</v>
      </c>
      <c r="C74" s="14" t="s">
        <v>240</v>
      </c>
      <c r="D74" s="9"/>
      <c r="E74" s="9"/>
      <c r="F74" s="9" t="s">
        <v>117</v>
      </c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20"/>
      <c r="BO74" s="20"/>
      <c r="BP74" s="20"/>
      <c r="BQ74" s="20"/>
      <c r="BR74" s="12">
        <f t="shared" ref="BR74:BR75" si="3">IF(COUNTA(G74:J74)&gt;0,1,0)+IF(COUNTA(K74:N74)&gt;0,1,0)+IF(COUNTA(Z74:AE74)&gt;0,1,0)+IF(COUNTA(AF74:AH74)&gt;0,1,0)+IF(COUNTA(AI74:AP74)&gt;0,1,0)+IF(COUNTA(AQ74)&gt;0,1,0)+IF(COUNTA(AR74:AU74)&gt;0,1,0)+IF(COUNTA(AZ74:BB74)&gt;0,1,0)+IF(COUNTA(BC74:BG74)&gt;0,1,0)+IF(COUNTA(BH74:BM74)&gt;0,1,0)+IF(COUNTA(O74:R74)&gt;0,1,0)+IF(COUNTA(S74:Y74)&gt;0,1,0)++IF(COUNTA(AV74:AY74)&gt;0,1,0)+IF(COUNTA(BN74:BQ74)&gt;0,1,0)</f>
        <v>0</v>
      </c>
      <c r="BS74" s="13"/>
      <c r="BT74" s="13"/>
      <c r="BU74" s="13"/>
      <c r="BV74" s="13"/>
    </row>
    <row r="75" spans="1:74" ht="15.6" customHeight="1" x14ac:dyDescent="0.3">
      <c r="A75" s="38">
        <v>54</v>
      </c>
      <c r="B75" s="9" t="s">
        <v>241</v>
      </c>
      <c r="C75" s="14" t="s">
        <v>242</v>
      </c>
      <c r="D75" s="9"/>
      <c r="E75" s="9"/>
      <c r="F75" s="9" t="s">
        <v>117</v>
      </c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38" t="s">
        <v>127</v>
      </c>
      <c r="BA75" s="38" t="s">
        <v>127</v>
      </c>
      <c r="BB75" s="38" t="s">
        <v>127</v>
      </c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29">
        <f t="shared" si="3"/>
        <v>1</v>
      </c>
      <c r="BS75" s="13"/>
      <c r="BT75" s="13"/>
      <c r="BU75" s="13"/>
      <c r="BV75" s="13"/>
    </row>
    <row r="76" spans="1:74" ht="20.25" customHeight="1" x14ac:dyDescent="0.3">
      <c r="A76" s="40"/>
      <c r="B76" s="9" t="s">
        <v>243</v>
      </c>
      <c r="C76" s="14" t="s">
        <v>244</v>
      </c>
      <c r="D76" s="9"/>
      <c r="E76" s="9"/>
      <c r="F76" s="9" t="s">
        <v>117</v>
      </c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40"/>
      <c r="BA76" s="40"/>
      <c r="BB76" s="40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30"/>
      <c r="BS76" s="13"/>
      <c r="BT76" s="13"/>
      <c r="BU76" s="13"/>
      <c r="BV76" s="13"/>
    </row>
    <row r="77" spans="1:74" ht="16.2" customHeight="1" x14ac:dyDescent="0.3">
      <c r="A77" s="38">
        <v>55</v>
      </c>
      <c r="B77" s="9" t="s">
        <v>245</v>
      </c>
      <c r="C77" s="14" t="s">
        <v>246</v>
      </c>
      <c r="D77" s="9"/>
      <c r="E77" s="9"/>
      <c r="F77" s="9" t="s">
        <v>117</v>
      </c>
      <c r="G77" s="11"/>
      <c r="H77" s="11"/>
      <c r="I77" s="11"/>
      <c r="J77" s="11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12">
        <f t="shared" ref="BR77:BR78" si="4">IF(COUNTA(G77:J77)&gt;0,1,0)+IF(COUNTA(K77:N77)&gt;0,1,0)+IF(COUNTA(Z77:AE77)&gt;0,1,0)+IF(COUNTA(AF77:AH77)&gt;0,1,0)+IF(COUNTA(AI77:AP77)&gt;0,1,0)+IF(COUNTA(AQ77)&gt;0,1,0)+IF(COUNTA(AR77:AU77)&gt;0,1,0)+IF(COUNTA(AZ77:BB77)&gt;0,1,0)+IF(COUNTA(#REF!)&gt;0,1,0)+IF(COUNTA(BH77:BM77)&gt;0,1,0)+IF(COUNTA(O77:R77)&gt;0,1,0)+IF(COUNTA(S77:Y77)&gt;0,1,0)++IF(COUNTA(AV77:AY77)&gt;0,1,0)+IF(COUNTA(BN77:BQ77)&gt;0,1,0)</f>
        <v>1</v>
      </c>
      <c r="BS77" s="13"/>
      <c r="BT77" s="13"/>
      <c r="BU77" s="13"/>
      <c r="BV77" s="13"/>
    </row>
    <row r="78" spans="1:74" ht="16.2" customHeight="1" x14ac:dyDescent="0.3">
      <c r="A78" s="40"/>
      <c r="B78" s="9" t="s">
        <v>247</v>
      </c>
      <c r="C78" s="14" t="s">
        <v>248</v>
      </c>
      <c r="D78" s="9"/>
      <c r="E78" s="9"/>
      <c r="F78" s="9" t="s">
        <v>117</v>
      </c>
      <c r="G78" s="11"/>
      <c r="H78" s="11"/>
      <c r="I78" s="11"/>
      <c r="J78" s="11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12">
        <f t="shared" si="4"/>
        <v>1</v>
      </c>
      <c r="BS78" s="13"/>
      <c r="BT78" s="13"/>
      <c r="BU78" s="13"/>
      <c r="BV78" s="13"/>
    </row>
    <row r="79" spans="1:74" ht="20.25" customHeight="1" x14ac:dyDescent="0.3">
      <c r="A79" s="38">
        <v>56</v>
      </c>
      <c r="B79" s="9" t="s">
        <v>249</v>
      </c>
      <c r="C79" s="14" t="s">
        <v>250</v>
      </c>
      <c r="D79" s="9"/>
      <c r="E79" s="9"/>
      <c r="F79" s="38" t="s">
        <v>117</v>
      </c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38" t="s">
        <v>190</v>
      </c>
      <c r="BI79" s="38" t="s">
        <v>190</v>
      </c>
      <c r="BJ79" s="38" t="s">
        <v>190</v>
      </c>
      <c r="BK79" s="38" t="s">
        <v>190</v>
      </c>
      <c r="BL79" s="38" t="s">
        <v>190</v>
      </c>
      <c r="BM79" s="38" t="s">
        <v>190</v>
      </c>
      <c r="BN79" s="9"/>
      <c r="BO79" s="9"/>
      <c r="BP79" s="9"/>
      <c r="BQ79" s="9"/>
      <c r="BR79" s="12">
        <f>IF(COUNTA(G79:J79)&gt;0,1,0)+IF(COUNTA(K79:N79)&gt;0,1,0)+IF(COUNTA(Z79:AE79)&gt;0,1,0)+IF(COUNTA(AF79:AH79)&gt;0,1,0)+IF(COUNTA(AI79:AP79)&gt;0,1,0)+IF(COUNTA(AQ79)&gt;0,1,0)+IF(COUNTA(AR79:AU79)&gt;0,1,0)+IF(COUNTA(AZ79:BB79)&gt;0,1,0)+IF(COUNTA(BC79:BG79)&gt;0,1,0)+IF(COUNTA(BH79:BM79)&gt;0,1,0)+IF(COUNTA(O79:R79)&gt;0,1,0)+IF(COUNTA(S79:Y79)&gt;0,1,0)++IF(COUNTA(AV79:AY79)&gt;0,1,0)+IF(COUNTA(BN79:BQ79)&gt;0,1,0)</f>
        <v>1</v>
      </c>
      <c r="BS79" s="13"/>
      <c r="BT79" s="13"/>
      <c r="BU79" s="13"/>
      <c r="BV79" s="13"/>
    </row>
    <row r="80" spans="1:74" ht="20.25" customHeight="1" x14ac:dyDescent="0.3">
      <c r="A80" s="40"/>
      <c r="B80" s="9" t="s">
        <v>251</v>
      </c>
      <c r="C80" s="14" t="s">
        <v>252</v>
      </c>
      <c r="D80" s="9"/>
      <c r="E80" s="9"/>
      <c r="F80" s="40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40"/>
      <c r="BI80" s="40"/>
      <c r="BJ80" s="40"/>
      <c r="BK80" s="40"/>
      <c r="BL80" s="40"/>
      <c r="BM80" s="40"/>
      <c r="BN80" s="9"/>
      <c r="BO80" s="9"/>
      <c r="BP80" s="9"/>
      <c r="BQ80" s="9"/>
      <c r="BR80" s="12"/>
      <c r="BS80" s="13"/>
      <c r="BT80" s="13"/>
      <c r="BU80" s="13"/>
      <c r="BV80" s="13"/>
    </row>
    <row r="81" spans="1:74" ht="20.25" customHeight="1" x14ac:dyDescent="0.3">
      <c r="A81" s="38">
        <v>57</v>
      </c>
      <c r="B81" s="9" t="s">
        <v>253</v>
      </c>
      <c r="C81" s="14" t="s">
        <v>254</v>
      </c>
      <c r="D81" s="9"/>
      <c r="E81" s="9"/>
      <c r="F81" s="38" t="s">
        <v>223</v>
      </c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38" t="s">
        <v>127</v>
      </c>
      <c r="T81" s="38" t="s">
        <v>127</v>
      </c>
      <c r="U81" s="9"/>
      <c r="V81" s="38" t="s">
        <v>127</v>
      </c>
      <c r="W81" s="38" t="s">
        <v>127</v>
      </c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38" t="s">
        <v>208</v>
      </c>
      <c r="BI81" s="38" t="s">
        <v>208</v>
      </c>
      <c r="BJ81" s="9"/>
      <c r="BK81" s="38" t="s">
        <v>208</v>
      </c>
      <c r="BL81" s="9"/>
      <c r="BM81" s="38" t="s">
        <v>208</v>
      </c>
      <c r="BN81" s="9"/>
      <c r="BO81" s="9"/>
      <c r="BP81" s="9"/>
      <c r="BQ81" s="38"/>
      <c r="BR81" s="12">
        <f>IF(COUNTA(G81:J81)&gt;0,1,0)+IF(COUNTA(K81:N81)&gt;0,1,0)+IF(COUNTA(Z81:AE81)&gt;0,1,0)+IF(COUNTA(AF81:AH81)&gt;0,1,0)+IF(COUNTA(AI81:AP81)&gt;0,1,0)+IF(COUNTA(AQ81)&gt;0,1,0)+IF(COUNTA(AR81:AU81)&gt;0,1,0)+IF(COUNTA(AZ81:BB81)&gt;0,1,0)+IF(COUNTA(BC81:BG81)&gt;0,1,0)+IF(COUNTA(BH81:BM81)&gt;0,1,0)+IF(COUNTA(O81:R81)&gt;0,1,0)+IF(COUNTA(S81:Y81)&gt;0,1,0)++IF(COUNTA(AV81:AY81)&gt;0,1,0)+IF(COUNTA(BN81:BQ81)&gt;0,1,0)</f>
        <v>2</v>
      </c>
      <c r="BS81" s="13"/>
      <c r="BT81" s="13"/>
      <c r="BU81" s="13"/>
      <c r="BV81" s="13">
        <f>IF(COUNTA(G81:J81)&gt;0,1,0)+IF(COUNTA(K81:N81)&gt;0,1,0)+IF(COUNTA(Z81:AE81)&gt;0,1,0)+IF(COUNTA(AF81:AH81)&gt;0,1,0)+IF(COUNTA(AI81:AP81)&gt;0,1,0)+IF(COUNTA(AQ81)&gt;0,1,0)+IF(COUNTA(AR81:AU81)&gt;0,1,0)+IF(COUNTA(BC81:BE81)&gt;0,1,0)+IF(COUNTA(BF81:BJ81)&gt;0,1,0)+IF(COUNTA(BL81:BQ81)&gt;0,1,0)+IF(COUNTA(O81:R81)&gt;0,1,0)+IF(COUNTA(S81:Y81)&gt;0,1,0)++IF(COUNTA(AX81:BB81)&gt;0,1,0)+IF(COUNTA(BR81:BU81)&gt;0,1,0)</f>
        <v>4</v>
      </c>
    </row>
    <row r="82" spans="1:74" ht="20.25" customHeight="1" x14ac:dyDescent="0.3">
      <c r="A82" s="40"/>
      <c r="B82" s="9" t="s">
        <v>239</v>
      </c>
      <c r="C82" s="14" t="s">
        <v>255</v>
      </c>
      <c r="D82" s="9"/>
      <c r="E82" s="9"/>
      <c r="F82" s="40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40"/>
      <c r="T82" s="40"/>
      <c r="U82" s="9"/>
      <c r="V82" s="40"/>
      <c r="W82" s="40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40"/>
      <c r="BI82" s="40"/>
      <c r="BJ82" s="9"/>
      <c r="BK82" s="40"/>
      <c r="BL82" s="9"/>
      <c r="BM82" s="40"/>
      <c r="BN82" s="9"/>
      <c r="BO82" s="9"/>
      <c r="BP82" s="9"/>
      <c r="BQ82" s="40"/>
      <c r="BR82" s="12"/>
      <c r="BS82" s="13"/>
      <c r="BT82" s="13"/>
      <c r="BU82" s="13"/>
      <c r="BV82" s="13"/>
    </row>
    <row r="83" spans="1:74" ht="16.8" customHeight="1" x14ac:dyDescent="0.3">
      <c r="A83" s="9">
        <v>58</v>
      </c>
      <c r="B83" s="9" t="s">
        <v>256</v>
      </c>
      <c r="C83" s="14" t="s">
        <v>257</v>
      </c>
      <c r="D83" s="9"/>
      <c r="E83" s="9"/>
      <c r="F83" s="9" t="s">
        <v>117</v>
      </c>
      <c r="G83" s="9"/>
      <c r="H83" s="9"/>
      <c r="I83" s="9"/>
      <c r="J83" s="9"/>
      <c r="K83" s="9" t="s">
        <v>170</v>
      </c>
      <c r="L83" s="9" t="s">
        <v>170</v>
      </c>
      <c r="M83" s="9" t="s">
        <v>170</v>
      </c>
      <c r="N83" s="9" t="s">
        <v>170</v>
      </c>
      <c r="O83" s="21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12">
        <f t="shared" ref="BR83:BR103" si="5">IF(COUNTA(G83:J83)&gt;0,1,0)+IF(COUNTA(K83:N83)&gt;0,1,0)+IF(COUNTA(Z83:AE83)&gt;0,1,0)+IF(COUNTA(AF83:AH83)&gt;0,1,0)+IF(COUNTA(AI83:AP83)&gt;0,1,0)+IF(COUNTA(AQ83)&gt;0,1,0)+IF(COUNTA(AR83:AU83)&gt;0,1,0)+IF(COUNTA(AZ83:BB83)&gt;0,1,0)+IF(COUNTA(BC83:BG83)&gt;0,1,0)+IF(COUNTA(BH83:BM83)&gt;0,1,0)+IF(COUNTA(O83:R83)&gt;0,1,0)+IF(COUNTA(S83:Y83)&gt;0,1,0)++IF(COUNTA(AV83:AY83)&gt;0,1,0)+IF(COUNTA(BN83:BQ83)&gt;0,1,0)</f>
        <v>1</v>
      </c>
      <c r="BS83" s="13"/>
      <c r="BT83" s="13"/>
      <c r="BU83" s="13"/>
      <c r="BV83" s="13"/>
    </row>
    <row r="84" spans="1:74" ht="16.8" customHeight="1" x14ac:dyDescent="0.3">
      <c r="A84" s="9">
        <v>59</v>
      </c>
      <c r="B84" s="9" t="s">
        <v>258</v>
      </c>
      <c r="C84" s="14" t="s">
        <v>259</v>
      </c>
      <c r="D84" s="9"/>
      <c r="E84" s="9"/>
      <c r="F84" s="9" t="s">
        <v>117</v>
      </c>
      <c r="G84" s="9"/>
      <c r="H84" s="9"/>
      <c r="I84" s="9"/>
      <c r="J84" s="9"/>
      <c r="K84" s="9" t="s">
        <v>260</v>
      </c>
      <c r="L84" s="9" t="s">
        <v>260</v>
      </c>
      <c r="M84" s="9" t="s">
        <v>260</v>
      </c>
      <c r="N84" s="9" t="s">
        <v>260</v>
      </c>
      <c r="O84" s="9"/>
      <c r="P84" s="9"/>
      <c r="Q84" s="9"/>
      <c r="R84" s="9"/>
      <c r="S84" s="9" t="s">
        <v>190</v>
      </c>
      <c r="T84" s="9" t="s">
        <v>190</v>
      </c>
      <c r="U84" s="9" t="s">
        <v>190</v>
      </c>
      <c r="V84" s="9" t="s">
        <v>190</v>
      </c>
      <c r="W84" s="9" t="s">
        <v>190</v>
      </c>
      <c r="X84" s="9" t="s">
        <v>190</v>
      </c>
      <c r="Y84" s="9" t="s">
        <v>190</v>
      </c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12">
        <f t="shared" si="5"/>
        <v>2</v>
      </c>
      <c r="BS84" s="13"/>
      <c r="BT84" s="13"/>
      <c r="BU84" s="13"/>
      <c r="BV84" s="13"/>
    </row>
    <row r="85" spans="1:74" ht="16.8" customHeight="1" x14ac:dyDescent="0.3">
      <c r="A85" s="38">
        <v>60</v>
      </c>
      <c r="B85" s="9" t="s">
        <v>261</v>
      </c>
      <c r="C85" s="14" t="s">
        <v>262</v>
      </c>
      <c r="D85" s="9"/>
      <c r="E85" s="9"/>
      <c r="F85" s="9" t="s">
        <v>117</v>
      </c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12">
        <f t="shared" si="5"/>
        <v>0</v>
      </c>
      <c r="BS85" s="13"/>
      <c r="BT85" s="13"/>
      <c r="BU85" s="13"/>
      <c r="BV85" s="13"/>
    </row>
    <row r="86" spans="1:74" ht="21" customHeight="1" x14ac:dyDescent="0.3">
      <c r="A86" s="40"/>
      <c r="B86" s="9" t="s">
        <v>263</v>
      </c>
      <c r="C86" s="14" t="s">
        <v>264</v>
      </c>
      <c r="D86" s="9"/>
      <c r="E86" s="9"/>
      <c r="F86" s="9" t="s">
        <v>117</v>
      </c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12">
        <f t="shared" si="5"/>
        <v>0</v>
      </c>
      <c r="BS86" s="13"/>
      <c r="BT86" s="13"/>
      <c r="BU86" s="13"/>
      <c r="BV86" s="13"/>
    </row>
    <row r="87" spans="1:74" ht="16.8" customHeight="1" x14ac:dyDescent="0.3">
      <c r="A87" s="22"/>
      <c r="B87" s="9"/>
      <c r="C87" s="23" t="s">
        <v>265</v>
      </c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12">
        <f t="shared" si="5"/>
        <v>0</v>
      </c>
      <c r="BS87" s="13"/>
      <c r="BT87" s="13"/>
      <c r="BU87" s="13"/>
      <c r="BV87" s="13"/>
    </row>
    <row r="88" spans="1:74" ht="21.6" customHeight="1" x14ac:dyDescent="0.3">
      <c r="A88" s="22">
        <v>61</v>
      </c>
      <c r="B88" s="9" t="s">
        <v>291</v>
      </c>
      <c r="C88" s="14" t="s">
        <v>266</v>
      </c>
      <c r="D88" s="9"/>
      <c r="E88" s="9" t="s">
        <v>117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12">
        <f t="shared" si="5"/>
        <v>0</v>
      </c>
      <c r="BS88" s="13"/>
      <c r="BT88" s="13"/>
      <c r="BU88" s="13"/>
      <c r="BV88" s="13"/>
    </row>
    <row r="89" spans="1:74" ht="14.4" customHeight="1" x14ac:dyDescent="0.3">
      <c r="A89" s="22">
        <v>62</v>
      </c>
      <c r="B89" s="9" t="s">
        <v>292</v>
      </c>
      <c r="C89" s="14" t="s">
        <v>267</v>
      </c>
      <c r="D89" s="9"/>
      <c r="E89" s="9" t="s">
        <v>117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12">
        <f t="shared" si="5"/>
        <v>0</v>
      </c>
      <c r="BS89" s="13"/>
      <c r="BT89" s="13"/>
      <c r="BU89" s="13"/>
      <c r="BV89" s="13"/>
    </row>
    <row r="90" spans="1:74" ht="14.4" customHeight="1" x14ac:dyDescent="0.3">
      <c r="A90" s="22">
        <v>63</v>
      </c>
      <c r="B90" s="9" t="s">
        <v>293</v>
      </c>
      <c r="C90" s="14" t="s">
        <v>268</v>
      </c>
      <c r="D90" s="9"/>
      <c r="E90" s="9" t="s">
        <v>117</v>
      </c>
      <c r="F90" s="9"/>
      <c r="G90" s="9" t="s">
        <v>190</v>
      </c>
      <c r="H90" s="9" t="s">
        <v>190</v>
      </c>
      <c r="I90" s="9" t="s">
        <v>190</v>
      </c>
      <c r="J90" s="9" t="s">
        <v>190</v>
      </c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 t="s">
        <v>190</v>
      </c>
      <c r="AS90" s="9" t="s">
        <v>190</v>
      </c>
      <c r="AT90" s="9" t="s">
        <v>190</v>
      </c>
      <c r="AU90" s="9" t="s">
        <v>190</v>
      </c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12">
        <f t="shared" si="5"/>
        <v>2</v>
      </c>
      <c r="BS90" s="13"/>
      <c r="BT90" s="13"/>
      <c r="BU90" s="13"/>
      <c r="BV90" s="13"/>
    </row>
    <row r="91" spans="1:74" ht="14.4" customHeight="1" x14ac:dyDescent="0.3">
      <c r="A91" s="22">
        <v>64</v>
      </c>
      <c r="B91" s="9" t="s">
        <v>294</v>
      </c>
      <c r="C91" s="14" t="s">
        <v>269</v>
      </c>
      <c r="D91" s="9"/>
      <c r="E91" s="9"/>
      <c r="F91" s="9" t="s">
        <v>117</v>
      </c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12">
        <f t="shared" si="5"/>
        <v>0</v>
      </c>
      <c r="BS91" s="13"/>
      <c r="BT91" s="13"/>
      <c r="BU91" s="13"/>
      <c r="BV91" s="13"/>
    </row>
    <row r="92" spans="1:74" ht="14.4" customHeight="1" x14ac:dyDescent="0.3">
      <c r="A92" s="19">
        <v>65</v>
      </c>
      <c r="B92" s="9" t="s">
        <v>295</v>
      </c>
      <c r="C92" s="14" t="s">
        <v>270</v>
      </c>
      <c r="D92" s="9"/>
      <c r="E92" s="9"/>
      <c r="F92" s="9" t="s">
        <v>117</v>
      </c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12">
        <f t="shared" si="5"/>
        <v>0</v>
      </c>
      <c r="BS92" s="13"/>
      <c r="BT92" s="13"/>
      <c r="BU92" s="13"/>
      <c r="BV92" s="13"/>
    </row>
    <row r="93" spans="1:74" ht="21" customHeight="1" x14ac:dyDescent="0.3">
      <c r="A93" s="22">
        <v>66</v>
      </c>
      <c r="B93" s="9" t="s">
        <v>296</v>
      </c>
      <c r="C93" s="14" t="s">
        <v>271</v>
      </c>
      <c r="D93" s="9"/>
      <c r="E93" s="9"/>
      <c r="F93" s="9" t="s">
        <v>117</v>
      </c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12">
        <f t="shared" si="5"/>
        <v>0</v>
      </c>
      <c r="BS93" s="13"/>
      <c r="BT93" s="13"/>
      <c r="BU93" s="13"/>
      <c r="BV93" s="13"/>
    </row>
    <row r="94" spans="1:74" ht="14.4" customHeight="1" x14ac:dyDescent="0.3">
      <c r="A94" s="22">
        <v>68</v>
      </c>
      <c r="B94" s="9" t="s">
        <v>297</v>
      </c>
      <c r="C94" s="14" t="s">
        <v>272</v>
      </c>
      <c r="D94" s="9"/>
      <c r="E94" s="9"/>
      <c r="F94" s="9" t="s">
        <v>117</v>
      </c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 t="s">
        <v>208</v>
      </c>
      <c r="BD94" s="9" t="s">
        <v>208</v>
      </c>
      <c r="BE94" s="9" t="s">
        <v>208</v>
      </c>
      <c r="BF94" s="9" t="s">
        <v>208</v>
      </c>
      <c r="BG94" s="9" t="s">
        <v>208</v>
      </c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12">
        <f t="shared" si="5"/>
        <v>1</v>
      </c>
      <c r="BS94" s="13"/>
      <c r="BT94" s="13"/>
      <c r="BU94" s="13"/>
      <c r="BV94" s="13"/>
    </row>
    <row r="95" spans="1:74" ht="14.4" customHeight="1" x14ac:dyDescent="0.3">
      <c r="A95" s="22">
        <v>69</v>
      </c>
      <c r="B95" s="9" t="s">
        <v>298</v>
      </c>
      <c r="C95" s="14" t="s">
        <v>273</v>
      </c>
      <c r="D95" s="9"/>
      <c r="E95" s="9"/>
      <c r="F95" s="9" t="s">
        <v>117</v>
      </c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 t="s">
        <v>208</v>
      </c>
      <c r="BI95" s="9" t="s">
        <v>208</v>
      </c>
      <c r="BJ95" s="9"/>
      <c r="BK95" s="9" t="s">
        <v>208</v>
      </c>
      <c r="BL95" s="9"/>
      <c r="BM95" s="9" t="s">
        <v>208</v>
      </c>
      <c r="BN95" s="9"/>
      <c r="BO95" s="9"/>
      <c r="BP95" s="9"/>
      <c r="BQ95" s="9"/>
      <c r="BR95" s="12">
        <f t="shared" si="5"/>
        <v>1</v>
      </c>
      <c r="BS95" s="13"/>
      <c r="BT95" s="13"/>
      <c r="BU95" s="13"/>
      <c r="BV95" s="13"/>
    </row>
    <row r="96" spans="1:74" ht="19.8" customHeight="1" x14ac:dyDescent="0.3">
      <c r="A96" s="9">
        <v>70</v>
      </c>
      <c r="B96" s="9" t="s">
        <v>299</v>
      </c>
      <c r="C96" s="14" t="s">
        <v>274</v>
      </c>
      <c r="D96" s="9"/>
      <c r="E96" s="9"/>
      <c r="F96" s="9" t="s">
        <v>117</v>
      </c>
      <c r="G96" s="9"/>
      <c r="H96" s="9"/>
      <c r="I96" s="9"/>
      <c r="J96" s="9"/>
      <c r="K96" s="9"/>
      <c r="L96" s="9"/>
      <c r="M96" s="9"/>
      <c r="N96" s="9"/>
      <c r="O96" s="9" t="s">
        <v>190</v>
      </c>
      <c r="P96" s="9" t="s">
        <v>190</v>
      </c>
      <c r="Q96" s="9" t="s">
        <v>190</v>
      </c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12">
        <f t="shared" si="5"/>
        <v>1</v>
      </c>
      <c r="BS96" s="13"/>
      <c r="BT96" s="13"/>
      <c r="BU96" s="13"/>
      <c r="BV96" s="13"/>
    </row>
    <row r="97" spans="1:74" ht="14.4" customHeight="1" x14ac:dyDescent="0.3">
      <c r="A97" s="22"/>
      <c r="B97" s="9"/>
      <c r="C97" s="23" t="s">
        <v>275</v>
      </c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12">
        <f t="shared" si="5"/>
        <v>0</v>
      </c>
      <c r="BS97" s="13"/>
      <c r="BT97" s="13"/>
      <c r="BU97" s="13"/>
      <c r="BV97" s="13"/>
    </row>
    <row r="98" spans="1:74" ht="22.2" customHeight="1" x14ac:dyDescent="0.3">
      <c r="A98" s="19">
        <v>71</v>
      </c>
      <c r="B98" s="9" t="str">
        <f>'[1]2-KS'!C21</f>
        <v>CE2.310.3</v>
      </c>
      <c r="C98" s="14" t="s">
        <v>276</v>
      </c>
      <c r="D98" s="9"/>
      <c r="E98" s="9"/>
      <c r="F98" s="9" t="s">
        <v>117</v>
      </c>
      <c r="G98" s="9"/>
      <c r="H98" s="9"/>
      <c r="I98" s="9"/>
      <c r="J98" s="9"/>
      <c r="K98" s="9" t="s">
        <v>208</v>
      </c>
      <c r="L98" s="9" t="s">
        <v>208</v>
      </c>
      <c r="M98" s="9" t="s">
        <v>208</v>
      </c>
      <c r="N98" s="9" t="s">
        <v>208</v>
      </c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 t="s">
        <v>190</v>
      </c>
      <c r="AW98" s="9" t="s">
        <v>190</v>
      </c>
      <c r="AX98" s="9" t="s">
        <v>190</v>
      </c>
      <c r="AY98" s="9" t="s">
        <v>190</v>
      </c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12">
        <f t="shared" si="5"/>
        <v>2</v>
      </c>
      <c r="BS98" s="13"/>
      <c r="BT98" s="13"/>
      <c r="BU98" s="13"/>
      <c r="BV98" s="13"/>
    </row>
    <row r="99" spans="1:74" ht="19.8" customHeight="1" x14ac:dyDescent="0.3">
      <c r="A99" s="22">
        <v>72</v>
      </c>
      <c r="B99" s="9" t="str">
        <f>'[1]2-KS'!C22</f>
        <v>CE2.311.3</v>
      </c>
      <c r="C99" s="14" t="s">
        <v>277</v>
      </c>
      <c r="D99" s="9"/>
      <c r="E99" s="9"/>
      <c r="F99" s="9" t="s">
        <v>117</v>
      </c>
      <c r="G99" s="9" t="s">
        <v>190</v>
      </c>
      <c r="H99" s="9" t="s">
        <v>190</v>
      </c>
      <c r="I99" s="9" t="s">
        <v>190</v>
      </c>
      <c r="J99" s="9" t="s">
        <v>190</v>
      </c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 t="s">
        <v>190</v>
      </c>
      <c r="AS99" s="9" t="s">
        <v>190</v>
      </c>
      <c r="AT99" s="9" t="s">
        <v>190</v>
      </c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12">
        <f t="shared" si="5"/>
        <v>2</v>
      </c>
      <c r="BS99" s="13"/>
      <c r="BT99" s="13"/>
      <c r="BU99" s="13"/>
      <c r="BV99" s="13"/>
    </row>
    <row r="100" spans="1:74" ht="21" customHeight="1" x14ac:dyDescent="0.3">
      <c r="A100" s="22">
        <v>73</v>
      </c>
      <c r="B100" s="9" t="str">
        <f>'[1]2-KS'!C23</f>
        <v>CE2.312.3</v>
      </c>
      <c r="C100" s="14" t="s">
        <v>278</v>
      </c>
      <c r="D100" s="9"/>
      <c r="E100" s="9"/>
      <c r="F100" s="9" t="s">
        <v>117</v>
      </c>
      <c r="G100" s="9"/>
      <c r="H100" s="9"/>
      <c r="I100" s="9"/>
      <c r="J100" s="9"/>
      <c r="K100" s="9"/>
      <c r="L100" s="9"/>
      <c r="M100" s="9"/>
      <c r="N100" s="9"/>
      <c r="O100" s="9" t="s">
        <v>208</v>
      </c>
      <c r="P100" s="9" t="s">
        <v>208</v>
      </c>
      <c r="Q100" s="9" t="s">
        <v>208</v>
      </c>
      <c r="R100" s="9" t="s">
        <v>208</v>
      </c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 t="s">
        <v>208</v>
      </c>
      <c r="AW100" s="9" t="s">
        <v>208</v>
      </c>
      <c r="AX100" s="9" t="s">
        <v>208</v>
      </c>
      <c r="AY100" s="9" t="s">
        <v>208</v>
      </c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12">
        <f t="shared" si="5"/>
        <v>2</v>
      </c>
      <c r="BS100" s="13"/>
      <c r="BT100" s="13"/>
      <c r="BU100" s="13"/>
      <c r="BV100" s="13"/>
    </row>
    <row r="101" spans="1:74" ht="20.399999999999999" customHeight="1" x14ac:dyDescent="0.3">
      <c r="A101" s="22">
        <v>74</v>
      </c>
      <c r="B101" s="9" t="str">
        <f>'[1]2-KS'!C24</f>
        <v>CE2.313.2</v>
      </c>
      <c r="C101" s="14" t="s">
        <v>279</v>
      </c>
      <c r="D101" s="9"/>
      <c r="E101" s="9"/>
      <c r="F101" s="9" t="s">
        <v>117</v>
      </c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 t="s">
        <v>208</v>
      </c>
      <c r="BI101" s="9" t="s">
        <v>208</v>
      </c>
      <c r="BJ101" s="9" t="s">
        <v>208</v>
      </c>
      <c r="BK101" s="9" t="s">
        <v>208</v>
      </c>
      <c r="BL101" s="9" t="s">
        <v>208</v>
      </c>
      <c r="BM101" s="9"/>
      <c r="BN101" s="9"/>
      <c r="BO101" s="9"/>
      <c r="BP101" s="9"/>
      <c r="BQ101" s="9"/>
      <c r="BR101" s="12">
        <f t="shared" si="5"/>
        <v>1</v>
      </c>
      <c r="BS101" s="13"/>
      <c r="BT101" s="13"/>
      <c r="BU101" s="13"/>
      <c r="BV101" s="13"/>
    </row>
    <row r="102" spans="1:74" ht="19.8" customHeight="1" x14ac:dyDescent="0.3">
      <c r="A102" s="22">
        <v>75</v>
      </c>
      <c r="B102" s="9" t="str">
        <f>'[1]2-KS'!C25</f>
        <v>CE2.314.3</v>
      </c>
      <c r="C102" s="14" t="s">
        <v>280</v>
      </c>
      <c r="D102" s="9"/>
      <c r="E102" s="9"/>
      <c r="F102" s="9" t="s">
        <v>117</v>
      </c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12">
        <f t="shared" si="5"/>
        <v>0</v>
      </c>
      <c r="BS102" s="13"/>
      <c r="BT102" s="13"/>
      <c r="BU102" s="13"/>
      <c r="BV102" s="13"/>
    </row>
    <row r="103" spans="1:74" ht="23.4" customHeight="1" x14ac:dyDescent="0.3">
      <c r="A103" s="22">
        <v>76</v>
      </c>
      <c r="B103" s="9" t="str">
        <f>'[1]2-KS'!C26</f>
        <v>CE2.315.3</v>
      </c>
      <c r="C103" s="14" t="s">
        <v>281</v>
      </c>
      <c r="D103" s="9"/>
      <c r="E103" s="9"/>
      <c r="F103" s="9" t="s">
        <v>117</v>
      </c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 t="s">
        <v>190</v>
      </c>
      <c r="AW103" s="9" t="s">
        <v>190</v>
      </c>
      <c r="AX103" s="9" t="s">
        <v>190</v>
      </c>
      <c r="AY103" s="9" t="s">
        <v>190</v>
      </c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12">
        <f t="shared" si="5"/>
        <v>1</v>
      </c>
      <c r="BS103" s="13"/>
      <c r="BT103" s="13"/>
      <c r="BU103" s="13"/>
      <c r="BV103" s="13"/>
    </row>
    <row r="104" spans="1:74" ht="22.2" customHeight="1" x14ac:dyDescent="0.3">
      <c r="A104" s="22">
        <v>77</v>
      </c>
      <c r="B104" s="9" t="str">
        <f>'[1]2-KS'!C27</f>
        <v>CE2.316.1</v>
      </c>
      <c r="C104" s="14" t="s">
        <v>282</v>
      </c>
      <c r="D104" s="9"/>
      <c r="E104" s="9"/>
      <c r="F104" s="9" t="s">
        <v>223</v>
      </c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 t="s">
        <v>208</v>
      </c>
      <c r="BI104" s="9" t="s">
        <v>208</v>
      </c>
      <c r="BJ104" s="9"/>
      <c r="BK104" s="9" t="s">
        <v>208</v>
      </c>
      <c r="BL104" s="9" t="s">
        <v>208</v>
      </c>
      <c r="BM104" s="9"/>
      <c r="BN104" s="9"/>
      <c r="BO104" s="9"/>
      <c r="BP104" s="9"/>
      <c r="BQ104" s="9"/>
      <c r="BR104" s="12"/>
      <c r="BS104" s="13"/>
      <c r="BT104" s="13"/>
      <c r="BU104" s="13"/>
      <c r="BV104" s="13"/>
    </row>
    <row r="105" spans="1:74" ht="19.8" customHeight="1" x14ac:dyDescent="0.3">
      <c r="A105" s="22">
        <v>78</v>
      </c>
      <c r="B105" s="9" t="str">
        <f>'[1]2-KS'!C28</f>
        <v>CE2.317.1</v>
      </c>
      <c r="C105" s="14" t="s">
        <v>283</v>
      </c>
      <c r="D105" s="9"/>
      <c r="E105" s="9"/>
      <c r="F105" s="9" t="s">
        <v>223</v>
      </c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 t="s">
        <v>208</v>
      </c>
      <c r="BI105" s="9" t="s">
        <v>208</v>
      </c>
      <c r="BJ105" s="9"/>
      <c r="BK105" s="9" t="s">
        <v>208</v>
      </c>
      <c r="BL105" s="9" t="s">
        <v>208</v>
      </c>
      <c r="BM105" s="9"/>
      <c r="BN105" s="9"/>
      <c r="BO105" s="9"/>
      <c r="BP105" s="9"/>
      <c r="BQ105" s="9"/>
      <c r="BR105" s="12">
        <f t="shared" ref="BR105:BR108" si="6">IF(COUNTA(G105:J105)&gt;0,1,0)+IF(COUNTA(K105:N105)&gt;0,1,0)+IF(COUNTA(Z105:AE105)&gt;0,1,0)+IF(COUNTA(AF105:AH105)&gt;0,1,0)+IF(COUNTA(AI105:AP105)&gt;0,1,0)+IF(COUNTA(AQ105)&gt;0,1,0)+IF(COUNTA(AR105:AU105)&gt;0,1,0)+IF(COUNTA(AZ105:BB105)&gt;0,1,0)+IF(COUNTA(BC105:BG105)&gt;0,1,0)+IF(COUNTA(BH105:BM105)&gt;0,1,0)+IF(COUNTA(O105:R105)&gt;0,1,0)+IF(COUNTA(S105:Y105)&gt;0,1,0)++IF(COUNTA(AV105:AY105)&gt;0,1,0)+IF(COUNTA(BN105:BQ105)&gt;0,1,0)</f>
        <v>1</v>
      </c>
      <c r="BS105" s="13"/>
      <c r="BT105" s="13"/>
      <c r="BU105" s="13"/>
      <c r="BV105" s="13"/>
    </row>
    <row r="106" spans="1:74" ht="10.5" customHeight="1" x14ac:dyDescent="0.3">
      <c r="A106" s="11"/>
      <c r="B106" s="8"/>
      <c r="C106" s="23" t="s">
        <v>284</v>
      </c>
      <c r="D106" s="9"/>
      <c r="E106" s="9"/>
      <c r="F106" s="9" t="s">
        <v>117</v>
      </c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14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9"/>
      <c r="BO106" s="9"/>
      <c r="BP106" s="9"/>
      <c r="BQ106" s="9"/>
      <c r="BR106" s="12">
        <f t="shared" si="6"/>
        <v>0</v>
      </c>
      <c r="BS106" s="13"/>
      <c r="BT106" s="13"/>
      <c r="BU106" s="13"/>
      <c r="BV106" s="13"/>
    </row>
    <row r="107" spans="1:74" ht="18.600000000000001" customHeight="1" x14ac:dyDescent="0.3">
      <c r="A107" s="21">
        <v>79</v>
      </c>
      <c r="B107" s="9" t="str">
        <f>'[1]2-KS'!C31</f>
        <v>CE2.318.8</v>
      </c>
      <c r="C107" s="15" t="s">
        <v>285</v>
      </c>
      <c r="D107" s="9"/>
      <c r="E107" s="9"/>
      <c r="F107" s="9" t="s">
        <v>117</v>
      </c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 t="s">
        <v>190</v>
      </c>
      <c r="AA107" s="9" t="s">
        <v>190</v>
      </c>
      <c r="AB107" s="9" t="s">
        <v>190</v>
      </c>
      <c r="AC107" s="9" t="s">
        <v>190</v>
      </c>
      <c r="AD107" s="9" t="s">
        <v>190</v>
      </c>
      <c r="AE107" s="9" t="s">
        <v>190</v>
      </c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14"/>
      <c r="AR107" s="9" t="s">
        <v>208</v>
      </c>
      <c r="AS107" s="9" t="s">
        <v>208</v>
      </c>
      <c r="AT107" s="9" t="s">
        <v>208</v>
      </c>
      <c r="AU107" s="9" t="s">
        <v>208</v>
      </c>
      <c r="AV107" s="9" t="s">
        <v>190</v>
      </c>
      <c r="AW107" s="9" t="s">
        <v>190</v>
      </c>
      <c r="AX107" s="9" t="s">
        <v>190</v>
      </c>
      <c r="AY107" s="9" t="s">
        <v>190</v>
      </c>
      <c r="AZ107" s="9"/>
      <c r="BA107" s="9"/>
      <c r="BB107" s="9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9"/>
      <c r="BO107" s="9"/>
      <c r="BP107" s="9"/>
      <c r="BQ107" s="9"/>
      <c r="BR107" s="12">
        <f t="shared" si="6"/>
        <v>3</v>
      </c>
      <c r="BS107" s="13"/>
      <c r="BT107" s="13"/>
      <c r="BU107" s="13"/>
      <c r="BV107" s="13"/>
    </row>
    <row r="108" spans="1:74" ht="18" customHeight="1" x14ac:dyDescent="0.3">
      <c r="A108" s="21">
        <v>80</v>
      </c>
      <c r="B108" s="9" t="str">
        <f>'[1]2-KS'!C32</f>
        <v>CE2.319.10</v>
      </c>
      <c r="C108" s="14" t="s">
        <v>286</v>
      </c>
      <c r="D108" s="9"/>
      <c r="E108" s="9"/>
      <c r="F108" s="9" t="s">
        <v>117</v>
      </c>
      <c r="G108" s="9"/>
      <c r="H108" s="9"/>
      <c r="I108" s="9"/>
      <c r="J108" s="9"/>
      <c r="K108" s="9"/>
      <c r="L108" s="9"/>
      <c r="M108" s="9"/>
      <c r="N108" s="9"/>
      <c r="O108" s="9" t="s">
        <v>170</v>
      </c>
      <c r="P108" s="9" t="s">
        <v>170</v>
      </c>
      <c r="Q108" s="9" t="s">
        <v>170</v>
      </c>
      <c r="R108" s="9" t="s">
        <v>170</v>
      </c>
      <c r="S108" s="9"/>
      <c r="T108" s="9"/>
      <c r="U108" s="9"/>
      <c r="V108" s="9"/>
      <c r="W108" s="9"/>
      <c r="X108" s="9"/>
      <c r="Y108" s="9"/>
      <c r="Z108" s="9" t="s">
        <v>190</v>
      </c>
      <c r="AA108" s="9" t="s">
        <v>190</v>
      </c>
      <c r="AB108" s="9" t="s">
        <v>190</v>
      </c>
      <c r="AC108" s="9" t="s">
        <v>190</v>
      </c>
      <c r="AD108" s="9" t="s">
        <v>190</v>
      </c>
      <c r="AE108" s="9" t="s">
        <v>190</v>
      </c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 t="s">
        <v>190</v>
      </c>
      <c r="AR108" s="9"/>
      <c r="AS108" s="9"/>
      <c r="AT108" s="9"/>
      <c r="AU108" s="9"/>
      <c r="AV108" s="9"/>
      <c r="AW108" s="9"/>
      <c r="AX108" s="9"/>
      <c r="AY108" s="9"/>
      <c r="AZ108" s="9" t="s">
        <v>190</v>
      </c>
      <c r="BA108" s="9" t="s">
        <v>190</v>
      </c>
      <c r="BB108" s="9" t="s">
        <v>190</v>
      </c>
      <c r="BC108" s="9" t="s">
        <v>190</v>
      </c>
      <c r="BD108" s="9" t="s">
        <v>190</v>
      </c>
      <c r="BE108" s="9" t="s">
        <v>190</v>
      </c>
      <c r="BF108" s="9" t="s">
        <v>190</v>
      </c>
      <c r="BG108" s="9" t="s">
        <v>190</v>
      </c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12">
        <f t="shared" si="6"/>
        <v>5</v>
      </c>
      <c r="BS108" s="13"/>
      <c r="BT108" s="13"/>
      <c r="BU108" s="13"/>
      <c r="BV108" s="13"/>
    </row>
    <row r="109" spans="1:74" ht="15" customHeight="1" x14ac:dyDescent="0.3">
      <c r="A109" s="24"/>
      <c r="B109" s="24"/>
      <c r="C109" s="12" t="s">
        <v>287</v>
      </c>
      <c r="D109" s="12"/>
      <c r="E109" s="12"/>
      <c r="F109" s="12"/>
      <c r="G109" s="12">
        <v>4</v>
      </c>
      <c r="H109" s="12">
        <v>4</v>
      </c>
      <c r="I109" s="12">
        <v>4</v>
      </c>
      <c r="J109" s="12">
        <v>4</v>
      </c>
      <c r="K109" s="12">
        <v>4</v>
      </c>
      <c r="L109" s="12">
        <v>4</v>
      </c>
      <c r="M109" s="12">
        <v>4</v>
      </c>
      <c r="N109" s="12">
        <v>4</v>
      </c>
      <c r="O109" s="12">
        <v>4</v>
      </c>
      <c r="P109" s="12">
        <v>4</v>
      </c>
      <c r="Q109" s="12">
        <v>4</v>
      </c>
      <c r="R109" s="12">
        <v>4</v>
      </c>
      <c r="S109" s="12">
        <v>3</v>
      </c>
      <c r="T109" s="12">
        <v>3</v>
      </c>
      <c r="U109" s="12">
        <v>3</v>
      </c>
      <c r="V109" s="12">
        <v>3</v>
      </c>
      <c r="W109" s="12">
        <v>3</v>
      </c>
      <c r="X109" s="12">
        <v>3</v>
      </c>
      <c r="Y109" s="12">
        <v>3</v>
      </c>
      <c r="Z109" s="12">
        <v>3</v>
      </c>
      <c r="AA109" s="12">
        <v>3</v>
      </c>
      <c r="AB109" s="12">
        <v>3</v>
      </c>
      <c r="AC109" s="12">
        <v>3</v>
      </c>
      <c r="AD109" s="12">
        <v>3</v>
      </c>
      <c r="AE109" s="12">
        <v>3</v>
      </c>
      <c r="AF109" s="12">
        <v>4</v>
      </c>
      <c r="AG109" s="12">
        <v>4</v>
      </c>
      <c r="AH109" s="12">
        <v>4</v>
      </c>
      <c r="AI109" s="12">
        <v>3</v>
      </c>
      <c r="AJ109" s="12">
        <v>3</v>
      </c>
      <c r="AK109" s="12">
        <v>3</v>
      </c>
      <c r="AL109" s="12">
        <v>3</v>
      </c>
      <c r="AM109" s="12">
        <v>3</v>
      </c>
      <c r="AN109" s="12">
        <v>3</v>
      </c>
      <c r="AO109" s="12">
        <v>3</v>
      </c>
      <c r="AP109" s="12">
        <v>3</v>
      </c>
      <c r="AQ109" s="12">
        <v>3</v>
      </c>
      <c r="AR109" s="12">
        <v>3</v>
      </c>
      <c r="AS109" s="12">
        <v>3</v>
      </c>
      <c r="AT109" s="12">
        <v>3</v>
      </c>
      <c r="AU109" s="12">
        <v>3</v>
      </c>
      <c r="AV109" s="12">
        <v>3</v>
      </c>
      <c r="AW109" s="12">
        <v>3</v>
      </c>
      <c r="AX109" s="12">
        <v>3</v>
      </c>
      <c r="AY109" s="12">
        <v>3</v>
      </c>
      <c r="AZ109" s="12">
        <v>3</v>
      </c>
      <c r="BA109" s="12">
        <v>3</v>
      </c>
      <c r="BB109" s="12">
        <v>3</v>
      </c>
      <c r="BC109" s="12">
        <v>3</v>
      </c>
      <c r="BD109" s="12">
        <v>3</v>
      </c>
      <c r="BE109" s="12">
        <v>3</v>
      </c>
      <c r="BF109" s="12">
        <v>3</v>
      </c>
      <c r="BG109" s="12">
        <v>3</v>
      </c>
      <c r="BH109" s="12">
        <v>3</v>
      </c>
      <c r="BI109" s="12">
        <v>3</v>
      </c>
      <c r="BJ109" s="12">
        <v>3</v>
      </c>
      <c r="BK109" s="12">
        <v>3</v>
      </c>
      <c r="BL109" s="12">
        <v>3</v>
      </c>
      <c r="BM109" s="12">
        <v>3</v>
      </c>
      <c r="BN109" s="24"/>
      <c r="BO109" s="24"/>
      <c r="BP109" s="24"/>
      <c r="BQ109" s="24"/>
      <c r="BR109" s="25"/>
      <c r="BS109" s="3"/>
      <c r="BT109" s="3"/>
      <c r="BU109" s="3"/>
      <c r="BV109" s="3"/>
    </row>
    <row r="110" spans="1:74" ht="15" customHeight="1" x14ac:dyDescent="0.3">
      <c r="A110" s="24"/>
      <c r="B110" s="26"/>
      <c r="C110" s="26" t="s">
        <v>288</v>
      </c>
      <c r="D110" s="26"/>
      <c r="E110" s="26"/>
      <c r="F110" s="26"/>
      <c r="G110" s="24">
        <f t="shared" ref="G110:BM110" si="7">COUNTA(G8:G108)</f>
        <v>6</v>
      </c>
      <c r="H110" s="24">
        <f t="shared" si="7"/>
        <v>6</v>
      </c>
      <c r="I110" s="24">
        <f t="shared" si="7"/>
        <v>6</v>
      </c>
      <c r="J110" s="24">
        <f t="shared" si="7"/>
        <v>6</v>
      </c>
      <c r="K110" s="24">
        <f t="shared" si="7"/>
        <v>5</v>
      </c>
      <c r="L110" s="24">
        <f t="shared" si="7"/>
        <v>5</v>
      </c>
      <c r="M110" s="24">
        <f t="shared" si="7"/>
        <v>5</v>
      </c>
      <c r="N110" s="24">
        <f t="shared" si="7"/>
        <v>5</v>
      </c>
      <c r="O110" s="24">
        <f t="shared" si="7"/>
        <v>6</v>
      </c>
      <c r="P110" s="24">
        <f t="shared" si="7"/>
        <v>6</v>
      </c>
      <c r="Q110" s="24">
        <f t="shared" si="7"/>
        <v>6</v>
      </c>
      <c r="R110" s="24">
        <f t="shared" si="7"/>
        <v>5</v>
      </c>
      <c r="S110" s="24">
        <f t="shared" si="7"/>
        <v>3</v>
      </c>
      <c r="T110" s="24">
        <f t="shared" si="7"/>
        <v>3</v>
      </c>
      <c r="U110" s="24">
        <f t="shared" si="7"/>
        <v>2</v>
      </c>
      <c r="V110" s="24">
        <f t="shared" si="7"/>
        <v>3</v>
      </c>
      <c r="W110" s="24">
        <f t="shared" si="7"/>
        <v>3</v>
      </c>
      <c r="X110" s="24">
        <f t="shared" si="7"/>
        <v>2</v>
      </c>
      <c r="Y110" s="24">
        <f t="shared" si="7"/>
        <v>2</v>
      </c>
      <c r="Z110" s="24">
        <f t="shared" si="7"/>
        <v>3</v>
      </c>
      <c r="AA110" s="24">
        <f t="shared" si="7"/>
        <v>3</v>
      </c>
      <c r="AB110" s="24">
        <f t="shared" si="7"/>
        <v>3</v>
      </c>
      <c r="AC110" s="24">
        <f t="shared" si="7"/>
        <v>3</v>
      </c>
      <c r="AD110" s="24">
        <f t="shared" si="7"/>
        <v>3</v>
      </c>
      <c r="AE110" s="24">
        <f t="shared" si="7"/>
        <v>3</v>
      </c>
      <c r="AF110" s="24">
        <f t="shared" si="7"/>
        <v>4</v>
      </c>
      <c r="AG110" s="24">
        <f t="shared" si="7"/>
        <v>4</v>
      </c>
      <c r="AH110" s="24">
        <f t="shared" si="7"/>
        <v>4</v>
      </c>
      <c r="AI110" s="24">
        <f t="shared" si="7"/>
        <v>3</v>
      </c>
      <c r="AJ110" s="24">
        <f t="shared" si="7"/>
        <v>3</v>
      </c>
      <c r="AK110" s="24">
        <f t="shared" si="7"/>
        <v>3</v>
      </c>
      <c r="AL110" s="24">
        <f t="shared" si="7"/>
        <v>3</v>
      </c>
      <c r="AM110" s="24">
        <f t="shared" si="7"/>
        <v>3</v>
      </c>
      <c r="AN110" s="24">
        <f t="shared" si="7"/>
        <v>3</v>
      </c>
      <c r="AO110" s="24">
        <f t="shared" si="7"/>
        <v>3</v>
      </c>
      <c r="AP110" s="24">
        <f t="shared" si="7"/>
        <v>3</v>
      </c>
      <c r="AQ110" s="24">
        <f t="shared" si="7"/>
        <v>3</v>
      </c>
      <c r="AR110" s="24">
        <f t="shared" si="7"/>
        <v>4</v>
      </c>
      <c r="AS110" s="24">
        <f t="shared" si="7"/>
        <v>4</v>
      </c>
      <c r="AT110" s="24">
        <f t="shared" si="7"/>
        <v>4</v>
      </c>
      <c r="AU110" s="24">
        <f t="shared" si="7"/>
        <v>3</v>
      </c>
      <c r="AV110" s="24">
        <f t="shared" si="7"/>
        <v>6</v>
      </c>
      <c r="AW110" s="24">
        <f t="shared" si="7"/>
        <v>6</v>
      </c>
      <c r="AX110" s="24">
        <f t="shared" si="7"/>
        <v>6</v>
      </c>
      <c r="AY110" s="24">
        <f t="shared" si="7"/>
        <v>6</v>
      </c>
      <c r="AZ110" s="24">
        <f t="shared" si="7"/>
        <v>3</v>
      </c>
      <c r="BA110" s="24">
        <f t="shared" si="7"/>
        <v>3</v>
      </c>
      <c r="BB110" s="24">
        <f t="shared" si="7"/>
        <v>3</v>
      </c>
      <c r="BC110" s="24">
        <f t="shared" si="7"/>
        <v>3</v>
      </c>
      <c r="BD110" s="24">
        <f t="shared" si="7"/>
        <v>3</v>
      </c>
      <c r="BE110" s="24">
        <f t="shared" si="7"/>
        <v>3</v>
      </c>
      <c r="BF110" s="24">
        <f t="shared" si="7"/>
        <v>3</v>
      </c>
      <c r="BG110" s="24">
        <f t="shared" si="7"/>
        <v>3</v>
      </c>
      <c r="BH110" s="24">
        <f t="shared" si="7"/>
        <v>7</v>
      </c>
      <c r="BI110" s="24">
        <f t="shared" si="7"/>
        <v>7</v>
      </c>
      <c r="BJ110" s="24">
        <f t="shared" si="7"/>
        <v>3</v>
      </c>
      <c r="BK110" s="24">
        <f t="shared" si="7"/>
        <v>7</v>
      </c>
      <c r="BL110" s="24">
        <f t="shared" si="7"/>
        <v>5</v>
      </c>
      <c r="BM110" s="24">
        <f t="shared" si="7"/>
        <v>4</v>
      </c>
      <c r="BN110" s="26"/>
      <c r="BO110" s="26"/>
      <c r="BP110" s="26"/>
      <c r="BQ110" s="26"/>
      <c r="BR110" s="25"/>
      <c r="BS110" s="3"/>
      <c r="BT110" s="3"/>
      <c r="BU110" s="3"/>
      <c r="BV110" s="3"/>
    </row>
    <row r="111" spans="1:74" ht="10.5" customHeight="1" x14ac:dyDescent="0.3">
      <c r="A111" s="24"/>
      <c r="B111" s="26"/>
      <c r="C111" s="26" t="s">
        <v>289</v>
      </c>
      <c r="D111" s="26"/>
      <c r="E111" s="26"/>
      <c r="F111" s="26"/>
      <c r="G111" s="24">
        <f t="shared" ref="G111:BM111" si="8">COUNTIF(G8:G108,"TUA1-3")+COUNTIF(G8:G108,"TUA1-2")+COUNTIF(G8:G108,"TUA3")+COUNTIF(G8:G108,"TUA4")+COUNTIF(G8:G108,"TU1-3")+COUNTIF(G8:G108,"TU1-2")+COUNTIF(G8:G108,"TU3")+COUNTIF(G8:G108,"TU4")</f>
        <v>3</v>
      </c>
      <c r="H111" s="24">
        <f t="shared" si="8"/>
        <v>3</v>
      </c>
      <c r="I111" s="24">
        <f t="shared" si="8"/>
        <v>3</v>
      </c>
      <c r="J111" s="24">
        <f t="shared" si="8"/>
        <v>3</v>
      </c>
      <c r="K111" s="24">
        <f t="shared" si="8"/>
        <v>2</v>
      </c>
      <c r="L111" s="24">
        <f t="shared" si="8"/>
        <v>2</v>
      </c>
      <c r="M111" s="24">
        <f t="shared" si="8"/>
        <v>2</v>
      </c>
      <c r="N111" s="24">
        <f t="shared" si="8"/>
        <v>2</v>
      </c>
      <c r="O111" s="24">
        <f t="shared" si="8"/>
        <v>2</v>
      </c>
      <c r="P111" s="24">
        <f t="shared" si="8"/>
        <v>2</v>
      </c>
      <c r="Q111" s="24">
        <f t="shared" si="8"/>
        <v>2</v>
      </c>
      <c r="R111" s="24">
        <f t="shared" si="8"/>
        <v>2</v>
      </c>
      <c r="S111" s="24">
        <f t="shared" si="8"/>
        <v>2</v>
      </c>
      <c r="T111" s="24">
        <f t="shared" si="8"/>
        <v>2</v>
      </c>
      <c r="U111" s="24">
        <f t="shared" si="8"/>
        <v>1</v>
      </c>
      <c r="V111" s="24">
        <f t="shared" si="8"/>
        <v>2</v>
      </c>
      <c r="W111" s="24">
        <f t="shared" si="8"/>
        <v>2</v>
      </c>
      <c r="X111" s="24">
        <f t="shared" si="8"/>
        <v>1</v>
      </c>
      <c r="Y111" s="24">
        <f t="shared" si="8"/>
        <v>1</v>
      </c>
      <c r="Z111" s="24">
        <f t="shared" si="8"/>
        <v>1</v>
      </c>
      <c r="AA111" s="24">
        <f t="shared" si="8"/>
        <v>1</v>
      </c>
      <c r="AB111" s="24">
        <f t="shared" si="8"/>
        <v>1</v>
      </c>
      <c r="AC111" s="24">
        <f t="shared" si="8"/>
        <v>1</v>
      </c>
      <c r="AD111" s="24">
        <f t="shared" si="8"/>
        <v>1</v>
      </c>
      <c r="AE111" s="24">
        <f t="shared" si="8"/>
        <v>1</v>
      </c>
      <c r="AF111" s="24">
        <f t="shared" si="8"/>
        <v>3</v>
      </c>
      <c r="AG111" s="24">
        <f t="shared" si="8"/>
        <v>3</v>
      </c>
      <c r="AH111" s="24">
        <f t="shared" si="8"/>
        <v>3</v>
      </c>
      <c r="AI111" s="24">
        <f t="shared" si="8"/>
        <v>1</v>
      </c>
      <c r="AJ111" s="24">
        <f t="shared" si="8"/>
        <v>1</v>
      </c>
      <c r="AK111" s="24">
        <f t="shared" si="8"/>
        <v>1</v>
      </c>
      <c r="AL111" s="24">
        <f t="shared" si="8"/>
        <v>1</v>
      </c>
      <c r="AM111" s="24">
        <f t="shared" si="8"/>
        <v>1</v>
      </c>
      <c r="AN111" s="24">
        <f t="shared" si="8"/>
        <v>1</v>
      </c>
      <c r="AO111" s="24">
        <f t="shared" si="8"/>
        <v>1</v>
      </c>
      <c r="AP111" s="24">
        <f t="shared" si="8"/>
        <v>1</v>
      </c>
      <c r="AQ111" s="24">
        <f t="shared" si="8"/>
        <v>1</v>
      </c>
      <c r="AR111" s="24">
        <f t="shared" si="8"/>
        <v>0</v>
      </c>
      <c r="AS111" s="24">
        <f t="shared" si="8"/>
        <v>0</v>
      </c>
      <c r="AT111" s="24">
        <f t="shared" si="8"/>
        <v>0</v>
      </c>
      <c r="AU111" s="24">
        <f t="shared" si="8"/>
        <v>0</v>
      </c>
      <c r="AV111" s="24">
        <f t="shared" si="8"/>
        <v>1</v>
      </c>
      <c r="AW111" s="24">
        <f t="shared" si="8"/>
        <v>1</v>
      </c>
      <c r="AX111" s="24">
        <f t="shared" si="8"/>
        <v>1</v>
      </c>
      <c r="AY111" s="24">
        <f t="shared" si="8"/>
        <v>1</v>
      </c>
      <c r="AZ111" s="24">
        <f t="shared" si="8"/>
        <v>1</v>
      </c>
      <c r="BA111" s="24">
        <f t="shared" si="8"/>
        <v>1</v>
      </c>
      <c r="BB111" s="24">
        <f t="shared" si="8"/>
        <v>1</v>
      </c>
      <c r="BC111" s="24">
        <f t="shared" si="8"/>
        <v>1</v>
      </c>
      <c r="BD111" s="24">
        <f t="shared" si="8"/>
        <v>1</v>
      </c>
      <c r="BE111" s="24">
        <f t="shared" si="8"/>
        <v>1</v>
      </c>
      <c r="BF111" s="24">
        <f t="shared" si="8"/>
        <v>1</v>
      </c>
      <c r="BG111" s="24">
        <f t="shared" si="8"/>
        <v>1</v>
      </c>
      <c r="BH111" s="24">
        <f t="shared" si="8"/>
        <v>1</v>
      </c>
      <c r="BI111" s="24">
        <f t="shared" si="8"/>
        <v>1</v>
      </c>
      <c r="BJ111" s="24">
        <f t="shared" si="8"/>
        <v>1</v>
      </c>
      <c r="BK111" s="24">
        <f t="shared" si="8"/>
        <v>1</v>
      </c>
      <c r="BL111" s="24">
        <f t="shared" si="8"/>
        <v>1</v>
      </c>
      <c r="BM111" s="24">
        <f t="shared" si="8"/>
        <v>1</v>
      </c>
      <c r="BN111" s="26"/>
      <c r="BO111" s="26"/>
      <c r="BP111" s="26"/>
      <c r="BQ111" s="26"/>
      <c r="BR111" s="25"/>
      <c r="BS111" s="3"/>
      <c r="BT111" s="3"/>
      <c r="BU111" s="3"/>
      <c r="BV111" s="3"/>
    </row>
    <row r="112" spans="1:74" ht="10.5" customHeight="1" x14ac:dyDescent="0.3">
      <c r="A112" s="24"/>
      <c r="B112" s="26"/>
      <c r="C112" s="26" t="s">
        <v>290</v>
      </c>
      <c r="D112" s="26"/>
      <c r="E112" s="26"/>
      <c r="F112" s="26"/>
      <c r="G112" s="24">
        <f t="shared" ref="G112:BM112" si="9">COUNTIF(G8:G108,"TUA1-3")+COUNTIF(G8:G108,"TUA1-2")+COUNTIF(G8:G108,"TUA3")+COUNTIF(G8:G108,"TUA4")+COUNTIF(G8:G108,"UA3")+COUNTIF(G8:G108,"UA2")+COUNTIF(G8:G108,"UA4")</f>
        <v>3</v>
      </c>
      <c r="H112" s="24">
        <f t="shared" si="9"/>
        <v>3</v>
      </c>
      <c r="I112" s="24">
        <f t="shared" si="9"/>
        <v>3</v>
      </c>
      <c r="J112" s="24">
        <f t="shared" si="9"/>
        <v>3</v>
      </c>
      <c r="K112" s="24">
        <f t="shared" si="9"/>
        <v>4</v>
      </c>
      <c r="L112" s="24">
        <f t="shared" si="9"/>
        <v>4</v>
      </c>
      <c r="M112" s="24">
        <f t="shared" si="9"/>
        <v>4</v>
      </c>
      <c r="N112" s="24">
        <f t="shared" si="9"/>
        <v>4</v>
      </c>
      <c r="O112" s="24">
        <f t="shared" si="9"/>
        <v>3</v>
      </c>
      <c r="P112" s="24">
        <f t="shared" si="9"/>
        <v>3</v>
      </c>
      <c r="Q112" s="24">
        <f t="shared" si="9"/>
        <v>3</v>
      </c>
      <c r="R112" s="24">
        <f t="shared" si="9"/>
        <v>3</v>
      </c>
      <c r="S112" s="24">
        <f t="shared" si="9"/>
        <v>2</v>
      </c>
      <c r="T112" s="24">
        <f t="shared" si="9"/>
        <v>2</v>
      </c>
      <c r="U112" s="24">
        <f t="shared" si="9"/>
        <v>1</v>
      </c>
      <c r="V112" s="24">
        <f t="shared" si="9"/>
        <v>2</v>
      </c>
      <c r="W112" s="24">
        <f t="shared" si="9"/>
        <v>2</v>
      </c>
      <c r="X112" s="24">
        <f t="shared" si="9"/>
        <v>1</v>
      </c>
      <c r="Y112" s="24">
        <f t="shared" si="9"/>
        <v>1</v>
      </c>
      <c r="Z112" s="24">
        <f t="shared" si="9"/>
        <v>1</v>
      </c>
      <c r="AA112" s="24">
        <f t="shared" si="9"/>
        <v>1</v>
      </c>
      <c r="AB112" s="24">
        <f t="shared" si="9"/>
        <v>1</v>
      </c>
      <c r="AC112" s="24">
        <f t="shared" si="9"/>
        <v>1</v>
      </c>
      <c r="AD112" s="24">
        <f t="shared" si="9"/>
        <v>1</v>
      </c>
      <c r="AE112" s="24">
        <f t="shared" si="9"/>
        <v>1</v>
      </c>
      <c r="AF112" s="24">
        <f t="shared" si="9"/>
        <v>2</v>
      </c>
      <c r="AG112" s="24">
        <f t="shared" si="9"/>
        <v>2</v>
      </c>
      <c r="AH112" s="24">
        <f t="shared" si="9"/>
        <v>2</v>
      </c>
      <c r="AI112" s="24">
        <f t="shared" si="9"/>
        <v>1</v>
      </c>
      <c r="AJ112" s="24">
        <f t="shared" si="9"/>
        <v>1</v>
      </c>
      <c r="AK112" s="24">
        <f t="shared" si="9"/>
        <v>1</v>
      </c>
      <c r="AL112" s="24">
        <f t="shared" si="9"/>
        <v>1</v>
      </c>
      <c r="AM112" s="24">
        <f t="shared" si="9"/>
        <v>1</v>
      </c>
      <c r="AN112" s="24">
        <f t="shared" si="9"/>
        <v>1</v>
      </c>
      <c r="AO112" s="24">
        <f t="shared" si="9"/>
        <v>1</v>
      </c>
      <c r="AP112" s="24">
        <f t="shared" si="9"/>
        <v>1</v>
      </c>
      <c r="AQ112" s="24">
        <f t="shared" si="9"/>
        <v>1</v>
      </c>
      <c r="AR112" s="24">
        <f t="shared" si="9"/>
        <v>1</v>
      </c>
      <c r="AS112" s="24">
        <f t="shared" si="9"/>
        <v>1</v>
      </c>
      <c r="AT112" s="24">
        <f t="shared" si="9"/>
        <v>1</v>
      </c>
      <c r="AU112" s="24">
        <f t="shared" si="9"/>
        <v>1</v>
      </c>
      <c r="AV112" s="24">
        <f t="shared" si="9"/>
        <v>2</v>
      </c>
      <c r="AW112" s="24">
        <f t="shared" si="9"/>
        <v>2</v>
      </c>
      <c r="AX112" s="24">
        <f t="shared" si="9"/>
        <v>2</v>
      </c>
      <c r="AY112" s="24">
        <f t="shared" si="9"/>
        <v>2</v>
      </c>
      <c r="AZ112" s="24">
        <f t="shared" si="9"/>
        <v>1</v>
      </c>
      <c r="BA112" s="24">
        <f t="shared" si="9"/>
        <v>1</v>
      </c>
      <c r="BB112" s="24">
        <f t="shared" si="9"/>
        <v>1</v>
      </c>
      <c r="BC112" s="24">
        <f t="shared" si="9"/>
        <v>2</v>
      </c>
      <c r="BD112" s="24">
        <f t="shared" si="9"/>
        <v>2</v>
      </c>
      <c r="BE112" s="24">
        <f t="shared" si="9"/>
        <v>2</v>
      </c>
      <c r="BF112" s="24">
        <f t="shared" si="9"/>
        <v>2</v>
      </c>
      <c r="BG112" s="24">
        <f t="shared" si="9"/>
        <v>2</v>
      </c>
      <c r="BH112" s="24">
        <f t="shared" si="9"/>
        <v>6</v>
      </c>
      <c r="BI112" s="24">
        <f t="shared" si="9"/>
        <v>6</v>
      </c>
      <c r="BJ112" s="24">
        <f t="shared" si="9"/>
        <v>2</v>
      </c>
      <c r="BK112" s="24">
        <f t="shared" si="9"/>
        <v>6</v>
      </c>
      <c r="BL112" s="24">
        <f t="shared" si="9"/>
        <v>4</v>
      </c>
      <c r="BM112" s="24">
        <f t="shared" si="9"/>
        <v>3</v>
      </c>
      <c r="BN112" s="26"/>
      <c r="BO112" s="26"/>
      <c r="BP112" s="26"/>
      <c r="BQ112" s="26"/>
      <c r="BR112" s="25"/>
      <c r="BS112" s="3"/>
      <c r="BT112" s="3"/>
      <c r="BU112" s="3"/>
      <c r="BV112" s="3"/>
    </row>
    <row r="113" spans="1:74" ht="10.5" customHeight="1" x14ac:dyDescent="0.3">
      <c r="A113" s="27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</row>
    <row r="114" spans="1:74" ht="10.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</row>
    <row r="115" spans="1:74" ht="10.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</row>
    <row r="116" spans="1:74" ht="10.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</row>
    <row r="117" spans="1:74" ht="10.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</row>
    <row r="118" spans="1:74" ht="10.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</row>
    <row r="119" spans="1:74" ht="10.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</row>
    <row r="120" spans="1:74" ht="10.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</row>
    <row r="121" spans="1:74" ht="10.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</row>
    <row r="122" spans="1:74" ht="10.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</row>
    <row r="123" spans="1:74" ht="10.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</row>
    <row r="124" spans="1:74" ht="10.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</row>
    <row r="125" spans="1:74" ht="10.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</row>
    <row r="126" spans="1:74" ht="10.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</row>
    <row r="127" spans="1:74" ht="10.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</row>
    <row r="128" spans="1:74" ht="10.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</row>
    <row r="129" spans="1:74" ht="10.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</row>
    <row r="130" spans="1:74" ht="10.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</row>
    <row r="131" spans="1:74" ht="10.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</row>
    <row r="132" spans="1:74" ht="10.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</row>
    <row r="133" spans="1:74" ht="10.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</row>
    <row r="134" spans="1:74" ht="10.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</row>
    <row r="135" spans="1:74" ht="10.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</row>
    <row r="136" spans="1:74" ht="10.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</row>
    <row r="137" spans="1:74" ht="10.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</row>
    <row r="138" spans="1:74" ht="10.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</row>
    <row r="139" spans="1:74" ht="10.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</row>
    <row r="140" spans="1:74" ht="10.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</row>
    <row r="141" spans="1:74" ht="10.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</row>
    <row r="142" spans="1:74" ht="10.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</row>
    <row r="143" spans="1:74" ht="10.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</row>
    <row r="144" spans="1:74" ht="10.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</row>
    <row r="145" spans="1:74" ht="10.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</row>
    <row r="146" spans="1:74" ht="10.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</row>
    <row r="147" spans="1:74" ht="10.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</row>
    <row r="148" spans="1:74" ht="10.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</row>
    <row r="149" spans="1:74" ht="10.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</row>
    <row r="150" spans="1:74" ht="10.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</row>
    <row r="151" spans="1:74" ht="10.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</row>
    <row r="152" spans="1:74" ht="10.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</row>
    <row r="153" spans="1:74" ht="10.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</row>
    <row r="154" spans="1:74" ht="10.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</row>
    <row r="155" spans="1:74" ht="10.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</row>
    <row r="156" spans="1:74" ht="10.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</row>
    <row r="157" spans="1:74" ht="10.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</row>
    <row r="158" spans="1:74" ht="10.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</row>
    <row r="159" spans="1:74" ht="10.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</row>
    <row r="160" spans="1:74" ht="10.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</row>
    <row r="161" spans="1:74" ht="10.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</row>
    <row r="162" spans="1:74" ht="10.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</row>
    <row r="163" spans="1:74" ht="10.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</row>
    <row r="164" spans="1:74" ht="10.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</row>
    <row r="165" spans="1:74" ht="10.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</row>
    <row r="166" spans="1:74" ht="10.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</row>
    <row r="167" spans="1:74" ht="10.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</row>
    <row r="168" spans="1:74" ht="10.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</row>
    <row r="169" spans="1:74" ht="10.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</row>
    <row r="170" spans="1:74" ht="10.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</row>
    <row r="171" spans="1:74" ht="10.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</row>
    <row r="172" spans="1:74" ht="10.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</row>
    <row r="173" spans="1:74" ht="10.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</row>
    <row r="174" spans="1:74" ht="10.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</row>
    <row r="175" spans="1:74" ht="10.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</row>
    <row r="176" spans="1:74" ht="10.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</row>
    <row r="177" spans="1:74" ht="10.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</row>
    <row r="178" spans="1:74" ht="10.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</row>
    <row r="179" spans="1:74" ht="10.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</row>
    <row r="180" spans="1:74" ht="10.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</row>
    <row r="181" spans="1:74" ht="10.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</row>
    <row r="182" spans="1:74" ht="10.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</row>
    <row r="183" spans="1:74" ht="10.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</row>
    <row r="184" spans="1:74" ht="10.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</row>
    <row r="185" spans="1:74" ht="10.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</row>
    <row r="186" spans="1:74" ht="10.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</row>
    <row r="187" spans="1:74" ht="10.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</row>
    <row r="188" spans="1:74" ht="10.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</row>
    <row r="189" spans="1:74" ht="10.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</row>
    <row r="190" spans="1:74" ht="10.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</row>
    <row r="191" spans="1:74" ht="10.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</row>
    <row r="192" spans="1:74" ht="10.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</row>
    <row r="193" spans="1:74" ht="10.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</row>
    <row r="194" spans="1:74" ht="10.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</row>
    <row r="195" spans="1:74" ht="10.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</row>
    <row r="196" spans="1:74" ht="10.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</row>
    <row r="197" spans="1:74" ht="10.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</row>
    <row r="198" spans="1:74" ht="10.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</row>
    <row r="199" spans="1:74" ht="10.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</row>
    <row r="200" spans="1:74" ht="10.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</row>
    <row r="201" spans="1:74" ht="10.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</row>
    <row r="202" spans="1:74" ht="10.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</row>
    <row r="203" spans="1:74" ht="10.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</row>
    <row r="204" spans="1:74" ht="10.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</row>
    <row r="205" spans="1:74" ht="10.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</row>
    <row r="206" spans="1:74" ht="10.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</row>
    <row r="207" spans="1:74" ht="10.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</row>
    <row r="208" spans="1:74" ht="10.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</row>
    <row r="209" spans="1:74" ht="10.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</row>
    <row r="210" spans="1:74" ht="10.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</row>
    <row r="211" spans="1:74" ht="10.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</row>
    <row r="212" spans="1:74" ht="10.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</row>
    <row r="213" spans="1:74" ht="10.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</row>
    <row r="214" spans="1:74" ht="10.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</row>
    <row r="215" spans="1:74" ht="10.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</row>
    <row r="216" spans="1:74" ht="10.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</row>
    <row r="217" spans="1:74" ht="10.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</row>
    <row r="218" spans="1:74" ht="10.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</row>
    <row r="219" spans="1:74" ht="10.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</row>
    <row r="220" spans="1:74" ht="10.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</row>
    <row r="221" spans="1:74" ht="10.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</row>
    <row r="222" spans="1:74" ht="10.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</row>
    <row r="223" spans="1:74" ht="10.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</row>
    <row r="224" spans="1:74" ht="10.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</row>
    <row r="225" spans="1:74" ht="10.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</row>
    <row r="226" spans="1:74" ht="10.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</row>
    <row r="227" spans="1:74" ht="10.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</row>
    <row r="228" spans="1:74" ht="10.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</row>
    <row r="229" spans="1:74" ht="10.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</row>
    <row r="230" spans="1:74" ht="10.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</row>
    <row r="231" spans="1:74" ht="10.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</row>
    <row r="232" spans="1:74" ht="10.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</row>
    <row r="233" spans="1:74" ht="10.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</row>
    <row r="234" spans="1:74" ht="10.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</row>
    <row r="235" spans="1:74" ht="10.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</row>
    <row r="236" spans="1:74" ht="10.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</row>
    <row r="237" spans="1:74" ht="10.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</row>
    <row r="238" spans="1:74" ht="10.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</row>
    <row r="239" spans="1:74" ht="10.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</row>
    <row r="240" spans="1:74" ht="10.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</row>
    <row r="241" spans="1:74" ht="10.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</row>
    <row r="242" spans="1:74" ht="10.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</row>
    <row r="243" spans="1:74" ht="10.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</row>
    <row r="244" spans="1:74" ht="10.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</row>
    <row r="245" spans="1:74" ht="10.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</row>
    <row r="246" spans="1:74" ht="10.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</row>
    <row r="247" spans="1:74" ht="10.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</row>
    <row r="248" spans="1:74" ht="10.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</row>
    <row r="249" spans="1:74" ht="10.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</row>
    <row r="250" spans="1:74" ht="10.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</row>
    <row r="251" spans="1:74" ht="10.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</row>
    <row r="252" spans="1:74" ht="10.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</row>
    <row r="253" spans="1:74" ht="10.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</row>
    <row r="254" spans="1:74" ht="10.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</row>
    <row r="255" spans="1:74" ht="10.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</row>
    <row r="256" spans="1:74" ht="10.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</row>
    <row r="257" spans="1:74" ht="10.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</row>
    <row r="258" spans="1:74" ht="10.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</row>
    <row r="259" spans="1:74" ht="10.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</row>
    <row r="260" spans="1:74" ht="10.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</row>
    <row r="261" spans="1:74" ht="10.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</row>
    <row r="262" spans="1:74" ht="10.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</row>
    <row r="263" spans="1:74" ht="10.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</row>
    <row r="264" spans="1:74" ht="10.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</row>
    <row r="265" spans="1:74" ht="10.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</row>
    <row r="266" spans="1:74" ht="10.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</row>
    <row r="267" spans="1:74" ht="10.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</row>
    <row r="268" spans="1:74" ht="10.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</row>
    <row r="269" spans="1:74" ht="10.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</row>
    <row r="270" spans="1:74" ht="10.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</row>
    <row r="271" spans="1:74" ht="10.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</row>
    <row r="272" spans="1:74" ht="10.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</row>
    <row r="273" spans="1:74" ht="10.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</row>
    <row r="274" spans="1:74" ht="10.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</row>
    <row r="275" spans="1:74" ht="10.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</row>
    <row r="276" spans="1:74" ht="10.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</row>
    <row r="277" spans="1:74" ht="10.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</row>
    <row r="278" spans="1:74" ht="10.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</row>
    <row r="279" spans="1:74" ht="10.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</row>
    <row r="280" spans="1:74" ht="10.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</row>
    <row r="281" spans="1:74" ht="10.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</row>
    <row r="282" spans="1:74" ht="10.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</row>
    <row r="283" spans="1:74" ht="10.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</row>
    <row r="284" spans="1:74" ht="10.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</row>
    <row r="285" spans="1:74" ht="10.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</row>
    <row r="286" spans="1:74" ht="10.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</row>
    <row r="287" spans="1:74" ht="10.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</row>
    <row r="288" spans="1:74" ht="10.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</row>
    <row r="289" spans="1:74" ht="10.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</row>
    <row r="290" spans="1:74" ht="10.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</row>
    <row r="291" spans="1:74" ht="10.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</row>
    <row r="292" spans="1:74" ht="10.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</row>
    <row r="293" spans="1:74" ht="10.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</row>
    <row r="294" spans="1:74" ht="10.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</row>
    <row r="295" spans="1:74" ht="10.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</row>
    <row r="296" spans="1:74" ht="10.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</row>
    <row r="297" spans="1:74" ht="10.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</row>
    <row r="298" spans="1:74" ht="10.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</row>
    <row r="299" spans="1:74" ht="10.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</row>
    <row r="300" spans="1:74" ht="10.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</row>
    <row r="301" spans="1:74" ht="10.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</row>
    <row r="302" spans="1:74" ht="10.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</row>
    <row r="303" spans="1:74" ht="10.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</row>
    <row r="304" spans="1:74" ht="10.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</row>
    <row r="305" spans="1:74" ht="10.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</row>
    <row r="306" spans="1:74" ht="10.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</row>
    <row r="307" spans="1:74" ht="10.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</row>
    <row r="308" spans="1:74" ht="10.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</row>
    <row r="309" spans="1:74" ht="10.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</row>
    <row r="310" spans="1:74" ht="10.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</row>
    <row r="311" spans="1:74" ht="10.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</row>
    <row r="312" spans="1:74" ht="10.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</row>
    <row r="313" spans="1:74" ht="10.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</row>
    <row r="314" spans="1:74" ht="10.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</row>
    <row r="315" spans="1:74" ht="10.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</row>
    <row r="316" spans="1:74" ht="10.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</row>
    <row r="317" spans="1:74" ht="10.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</row>
    <row r="318" spans="1:74" ht="10.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</row>
    <row r="319" spans="1:74" ht="10.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</row>
    <row r="320" spans="1:74" ht="10.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</row>
    <row r="321" spans="1:74" ht="10.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</row>
    <row r="322" spans="1:74" ht="10.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</row>
    <row r="323" spans="1:74" ht="10.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</row>
    <row r="324" spans="1:74" ht="10.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</row>
    <row r="325" spans="1:74" ht="10.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</row>
    <row r="326" spans="1:74" ht="10.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</row>
    <row r="327" spans="1:74" ht="10.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</row>
    <row r="328" spans="1:74" ht="10.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</row>
    <row r="329" spans="1:74" ht="10.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</row>
    <row r="330" spans="1:74" ht="10.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</row>
    <row r="331" spans="1:74" ht="10.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</row>
    <row r="332" spans="1:74" ht="10.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</row>
    <row r="333" spans="1:74" ht="10.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</row>
    <row r="334" spans="1:74" ht="10.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</row>
    <row r="335" spans="1:74" ht="10.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</row>
    <row r="336" spans="1:74" ht="10.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</row>
    <row r="337" spans="1:74" ht="10.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</row>
    <row r="338" spans="1:74" ht="10.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</row>
    <row r="339" spans="1:74" ht="10.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</row>
    <row r="340" spans="1:74" ht="10.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</row>
    <row r="341" spans="1:74" ht="10.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</row>
    <row r="342" spans="1:74" ht="10.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</row>
    <row r="343" spans="1:74" ht="10.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</row>
    <row r="344" spans="1:74" ht="10.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</row>
    <row r="345" spans="1:74" ht="10.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</row>
    <row r="346" spans="1:74" ht="10.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</row>
    <row r="347" spans="1:74" ht="10.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</row>
    <row r="348" spans="1:74" ht="10.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</row>
    <row r="349" spans="1:74" ht="10.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</row>
    <row r="350" spans="1:74" ht="10.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</row>
    <row r="351" spans="1:74" ht="10.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</row>
    <row r="352" spans="1:74" ht="10.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</row>
    <row r="353" spans="1:74" ht="10.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</row>
    <row r="354" spans="1:74" ht="10.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</row>
    <row r="355" spans="1:74" ht="10.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</row>
    <row r="356" spans="1:74" ht="10.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</row>
    <row r="357" spans="1:74" ht="10.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</row>
    <row r="358" spans="1:74" ht="10.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</row>
    <row r="359" spans="1:74" ht="10.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</row>
    <row r="360" spans="1:74" ht="10.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</row>
    <row r="361" spans="1:74" ht="10.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</row>
    <row r="362" spans="1:74" ht="10.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</row>
    <row r="363" spans="1:74" ht="10.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</row>
    <row r="364" spans="1:74" ht="10.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</row>
    <row r="365" spans="1:74" ht="10.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</row>
    <row r="366" spans="1:74" ht="10.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</row>
    <row r="367" spans="1:74" ht="10.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</row>
    <row r="368" spans="1:74" ht="10.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</row>
    <row r="369" spans="1:74" ht="10.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</row>
    <row r="370" spans="1:74" ht="10.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</row>
    <row r="371" spans="1:74" ht="10.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</row>
    <row r="372" spans="1:74" ht="10.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</row>
    <row r="373" spans="1:74" ht="10.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</row>
    <row r="374" spans="1:74" ht="10.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</row>
    <row r="375" spans="1:74" ht="10.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</row>
    <row r="376" spans="1:74" ht="10.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</row>
    <row r="377" spans="1:74" ht="10.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</row>
    <row r="378" spans="1:74" ht="10.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</row>
    <row r="379" spans="1:74" ht="10.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</row>
    <row r="380" spans="1:74" ht="10.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</row>
    <row r="381" spans="1:74" ht="10.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</row>
    <row r="382" spans="1:74" ht="10.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</row>
    <row r="383" spans="1:74" ht="10.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</row>
    <row r="384" spans="1:74" ht="10.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</row>
    <row r="385" spans="1:74" ht="10.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</row>
    <row r="386" spans="1:74" ht="10.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</row>
    <row r="387" spans="1:74" ht="10.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</row>
    <row r="388" spans="1:74" ht="10.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</row>
    <row r="389" spans="1:74" ht="10.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</row>
    <row r="390" spans="1:74" ht="10.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</row>
    <row r="391" spans="1:74" ht="10.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</row>
    <row r="392" spans="1:74" ht="10.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</row>
    <row r="393" spans="1:74" ht="10.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</row>
    <row r="394" spans="1:74" ht="10.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</row>
    <row r="395" spans="1:74" ht="10.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</row>
    <row r="396" spans="1:74" ht="10.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</row>
    <row r="397" spans="1:74" ht="10.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</row>
    <row r="398" spans="1:74" ht="10.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</row>
    <row r="399" spans="1:74" ht="10.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</row>
    <row r="400" spans="1:74" ht="10.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</row>
    <row r="401" spans="1:74" ht="10.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</row>
    <row r="402" spans="1:74" ht="10.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</row>
    <row r="403" spans="1:74" ht="10.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</row>
    <row r="404" spans="1:74" ht="10.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</row>
    <row r="405" spans="1:74" ht="10.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</row>
    <row r="406" spans="1:74" ht="10.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</row>
    <row r="407" spans="1:74" ht="10.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</row>
    <row r="408" spans="1:74" ht="10.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</row>
    <row r="409" spans="1:74" ht="10.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</row>
    <row r="410" spans="1:74" ht="10.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</row>
    <row r="411" spans="1:74" ht="10.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</row>
    <row r="412" spans="1:74" ht="10.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</row>
    <row r="413" spans="1:74" ht="10.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</row>
    <row r="414" spans="1:74" ht="10.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</row>
    <row r="415" spans="1:74" ht="10.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</row>
    <row r="416" spans="1:74" ht="10.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</row>
    <row r="417" spans="1:74" ht="10.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</row>
    <row r="418" spans="1:74" ht="10.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</row>
    <row r="419" spans="1:74" ht="10.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</row>
    <row r="420" spans="1:74" ht="10.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</row>
    <row r="421" spans="1:74" ht="10.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</row>
    <row r="422" spans="1:74" ht="10.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</row>
    <row r="423" spans="1:74" ht="10.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</row>
    <row r="424" spans="1:74" ht="10.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</row>
    <row r="425" spans="1:74" ht="10.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</row>
    <row r="426" spans="1:74" ht="10.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</row>
    <row r="427" spans="1:74" ht="10.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</row>
    <row r="428" spans="1:74" ht="10.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</row>
    <row r="429" spans="1:74" ht="10.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</row>
    <row r="430" spans="1:74" ht="10.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</row>
    <row r="431" spans="1:74" ht="10.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</row>
    <row r="432" spans="1:74" ht="10.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</row>
    <row r="433" spans="1:74" ht="10.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</row>
    <row r="434" spans="1:74" ht="10.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</row>
    <row r="435" spans="1:74" ht="10.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</row>
    <row r="436" spans="1:74" ht="10.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</row>
    <row r="437" spans="1:74" ht="10.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</row>
    <row r="438" spans="1:74" ht="10.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</row>
    <row r="439" spans="1:74" ht="10.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</row>
    <row r="440" spans="1:74" ht="10.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</row>
    <row r="441" spans="1:74" ht="10.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</row>
    <row r="442" spans="1:74" ht="10.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</row>
    <row r="443" spans="1:74" ht="10.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</row>
    <row r="444" spans="1:74" ht="10.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</row>
    <row r="445" spans="1:74" ht="10.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</row>
    <row r="446" spans="1:74" ht="10.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</row>
    <row r="447" spans="1:74" ht="10.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</row>
    <row r="448" spans="1:74" ht="10.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</row>
    <row r="449" spans="1:74" ht="10.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</row>
    <row r="450" spans="1:74" ht="10.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</row>
    <row r="451" spans="1:74" ht="10.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</row>
    <row r="452" spans="1:74" ht="10.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</row>
    <row r="453" spans="1:74" ht="10.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</row>
    <row r="454" spans="1:74" ht="10.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</row>
    <row r="455" spans="1:74" ht="10.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</row>
    <row r="456" spans="1:74" ht="10.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</row>
    <row r="457" spans="1:74" ht="10.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</row>
    <row r="458" spans="1:74" ht="10.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</row>
    <row r="459" spans="1:74" ht="10.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</row>
    <row r="460" spans="1:74" ht="10.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</row>
    <row r="461" spans="1:74" ht="10.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</row>
    <row r="462" spans="1:74" ht="10.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</row>
    <row r="463" spans="1:74" ht="10.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</row>
    <row r="464" spans="1:74" ht="10.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</row>
    <row r="465" spans="1:74" ht="10.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</row>
    <row r="466" spans="1:74" ht="10.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</row>
    <row r="467" spans="1:74" ht="10.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</row>
    <row r="468" spans="1:74" ht="10.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</row>
    <row r="469" spans="1:74" ht="10.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</row>
    <row r="470" spans="1:74" ht="10.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</row>
    <row r="471" spans="1:74" ht="10.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</row>
    <row r="472" spans="1:74" ht="10.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</row>
    <row r="473" spans="1:74" ht="10.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</row>
    <row r="474" spans="1:74" ht="10.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</row>
    <row r="475" spans="1:74" ht="10.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</row>
    <row r="476" spans="1:74" ht="10.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</row>
    <row r="477" spans="1:74" ht="10.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</row>
    <row r="478" spans="1:74" ht="10.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</row>
    <row r="479" spans="1:74" ht="10.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</row>
    <row r="480" spans="1:74" ht="10.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</row>
    <row r="481" spans="1:74" ht="10.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</row>
    <row r="482" spans="1:74" ht="10.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</row>
    <row r="483" spans="1:74" ht="10.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</row>
    <row r="484" spans="1:74" ht="10.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</row>
    <row r="485" spans="1:74" ht="10.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</row>
    <row r="486" spans="1:74" ht="10.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</row>
    <row r="487" spans="1:74" ht="10.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</row>
    <row r="488" spans="1:74" ht="10.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</row>
    <row r="489" spans="1:74" ht="10.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</row>
    <row r="490" spans="1:74" ht="10.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</row>
    <row r="491" spans="1:74" ht="10.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</row>
    <row r="492" spans="1:74" ht="10.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</row>
    <row r="493" spans="1:74" ht="10.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</row>
    <row r="494" spans="1:74" ht="10.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</row>
    <row r="495" spans="1:74" ht="10.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</row>
    <row r="496" spans="1:74" ht="10.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</row>
    <row r="497" spans="1:74" ht="10.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</row>
    <row r="498" spans="1:74" ht="10.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</row>
    <row r="499" spans="1:74" ht="10.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</row>
    <row r="500" spans="1:74" ht="10.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</row>
    <row r="501" spans="1:74" ht="10.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</row>
    <row r="502" spans="1:74" ht="10.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</row>
    <row r="503" spans="1:74" ht="10.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</row>
    <row r="504" spans="1:74" ht="10.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</row>
    <row r="505" spans="1:74" ht="10.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</row>
    <row r="506" spans="1:74" ht="10.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</row>
    <row r="507" spans="1:74" ht="10.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</row>
    <row r="508" spans="1:74" ht="10.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</row>
    <row r="509" spans="1:74" ht="10.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</row>
    <row r="510" spans="1:74" ht="10.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</row>
    <row r="511" spans="1:74" ht="10.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</row>
    <row r="512" spans="1:74" ht="10.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</row>
    <row r="513" spans="1:74" ht="10.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</row>
    <row r="514" spans="1:74" ht="10.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</row>
    <row r="515" spans="1:74" ht="10.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</row>
    <row r="516" spans="1:74" ht="10.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</row>
    <row r="517" spans="1:74" ht="10.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</row>
    <row r="518" spans="1:74" ht="10.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</row>
    <row r="519" spans="1:74" ht="10.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</row>
    <row r="520" spans="1:74" ht="10.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</row>
    <row r="521" spans="1:74" ht="10.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</row>
    <row r="522" spans="1:74" ht="10.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</row>
    <row r="523" spans="1:74" ht="10.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</row>
    <row r="524" spans="1:74" ht="10.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</row>
    <row r="525" spans="1:74" ht="10.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</row>
    <row r="526" spans="1:74" ht="10.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</row>
    <row r="527" spans="1:74" ht="10.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</row>
    <row r="528" spans="1:74" ht="10.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</row>
    <row r="529" spans="1:74" ht="10.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</row>
    <row r="530" spans="1:74" ht="10.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</row>
    <row r="531" spans="1:74" ht="10.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</row>
    <row r="532" spans="1:74" ht="10.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</row>
    <row r="533" spans="1:74" ht="10.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</row>
    <row r="534" spans="1:74" ht="10.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</row>
    <row r="535" spans="1:74" ht="10.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</row>
    <row r="536" spans="1:74" ht="10.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</row>
    <row r="537" spans="1:74" ht="10.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</row>
    <row r="538" spans="1:74" ht="10.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</row>
    <row r="539" spans="1:74" ht="10.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</row>
    <row r="540" spans="1:74" ht="10.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</row>
    <row r="541" spans="1:74" ht="10.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</row>
    <row r="542" spans="1:74" ht="10.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</row>
    <row r="543" spans="1:74" ht="10.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</row>
    <row r="544" spans="1:74" ht="10.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</row>
    <row r="545" spans="1:74" ht="10.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</row>
    <row r="546" spans="1:74" ht="10.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</row>
    <row r="547" spans="1:74" ht="10.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</row>
    <row r="548" spans="1:74" ht="10.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</row>
    <row r="549" spans="1:74" ht="10.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</row>
    <row r="550" spans="1:74" ht="10.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</row>
    <row r="551" spans="1:74" ht="10.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</row>
    <row r="552" spans="1:74" ht="10.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</row>
    <row r="553" spans="1:74" ht="10.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</row>
    <row r="554" spans="1:74" ht="10.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</row>
    <row r="555" spans="1:74" ht="10.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</row>
    <row r="556" spans="1:74" ht="10.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</row>
    <row r="557" spans="1:74" ht="10.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</row>
    <row r="558" spans="1:74" ht="10.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</row>
    <row r="559" spans="1:74" ht="10.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</row>
    <row r="560" spans="1:74" ht="10.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</row>
    <row r="561" spans="1:74" ht="10.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</row>
    <row r="562" spans="1:74" ht="10.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</row>
    <row r="563" spans="1:74" ht="10.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</row>
    <row r="564" spans="1:74" ht="10.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</row>
    <row r="565" spans="1:74" ht="10.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</row>
    <row r="566" spans="1:74" ht="10.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</row>
    <row r="567" spans="1:74" ht="10.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</row>
    <row r="568" spans="1:74" ht="10.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</row>
    <row r="569" spans="1:74" ht="10.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</row>
    <row r="570" spans="1:74" ht="10.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</row>
    <row r="571" spans="1:74" ht="10.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</row>
    <row r="572" spans="1:74" ht="10.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</row>
    <row r="573" spans="1:74" ht="10.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</row>
    <row r="574" spans="1:74" ht="10.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</row>
    <row r="575" spans="1:74" ht="10.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</row>
    <row r="576" spans="1:74" ht="10.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</row>
    <row r="577" spans="1:74" ht="10.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</row>
    <row r="578" spans="1:74" ht="10.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</row>
    <row r="579" spans="1:74" ht="10.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</row>
    <row r="580" spans="1:74" ht="10.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</row>
    <row r="581" spans="1:74" ht="10.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</row>
    <row r="582" spans="1:74" ht="10.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</row>
    <row r="583" spans="1:74" ht="10.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</row>
    <row r="584" spans="1:74" ht="10.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</row>
    <row r="585" spans="1:74" ht="10.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</row>
    <row r="586" spans="1:74" ht="10.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</row>
    <row r="587" spans="1:74" ht="10.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</row>
    <row r="588" spans="1:74" ht="10.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</row>
    <row r="589" spans="1:74" ht="10.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</row>
    <row r="590" spans="1:74" ht="10.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</row>
    <row r="591" spans="1:74" ht="10.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</row>
    <row r="592" spans="1:74" ht="10.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</row>
    <row r="593" spans="1:74" ht="10.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</row>
    <row r="594" spans="1:74" ht="10.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</row>
    <row r="595" spans="1:74" ht="10.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</row>
    <row r="596" spans="1:74" ht="10.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</row>
    <row r="597" spans="1:74" ht="10.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</row>
    <row r="598" spans="1:74" ht="10.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</row>
    <row r="599" spans="1:74" ht="10.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</row>
    <row r="600" spans="1:74" ht="10.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</row>
    <row r="601" spans="1:74" ht="10.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</row>
    <row r="602" spans="1:74" ht="10.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</row>
    <row r="603" spans="1:74" ht="10.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</row>
    <row r="604" spans="1:74" ht="10.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</row>
    <row r="605" spans="1:74" ht="10.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</row>
    <row r="606" spans="1:74" ht="10.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</row>
    <row r="607" spans="1:74" ht="10.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</row>
    <row r="608" spans="1:74" ht="10.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</row>
    <row r="609" spans="1:74" ht="10.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</row>
    <row r="610" spans="1:74" ht="10.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</row>
    <row r="611" spans="1:74" ht="10.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</row>
    <row r="612" spans="1:74" ht="10.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</row>
    <row r="613" spans="1:74" ht="10.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</row>
    <row r="614" spans="1:74" ht="10.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</row>
    <row r="615" spans="1:74" ht="10.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</row>
    <row r="616" spans="1:74" ht="10.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</row>
    <row r="617" spans="1:74" ht="10.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</row>
    <row r="618" spans="1:74" ht="10.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</row>
    <row r="619" spans="1:74" ht="10.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</row>
    <row r="620" spans="1:74" ht="10.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</row>
    <row r="621" spans="1:74" ht="10.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</row>
    <row r="622" spans="1:74" ht="10.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</row>
    <row r="623" spans="1:74" ht="10.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</row>
    <row r="624" spans="1:74" ht="10.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</row>
    <row r="625" spans="1:74" ht="10.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</row>
    <row r="626" spans="1:74" ht="10.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</row>
    <row r="627" spans="1:74" ht="10.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</row>
    <row r="628" spans="1:74" ht="10.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</row>
    <row r="629" spans="1:74" ht="10.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</row>
    <row r="630" spans="1:74" ht="10.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</row>
    <row r="631" spans="1:74" ht="10.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</row>
    <row r="632" spans="1:74" ht="10.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</row>
    <row r="633" spans="1:74" ht="10.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</row>
    <row r="634" spans="1:74" ht="10.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</row>
    <row r="635" spans="1:74" ht="10.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</row>
    <row r="636" spans="1:74" ht="10.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</row>
    <row r="637" spans="1:74" ht="10.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</row>
    <row r="638" spans="1:74" ht="10.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</row>
    <row r="639" spans="1:74" ht="10.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</row>
    <row r="640" spans="1:74" ht="10.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</row>
    <row r="641" spans="1:74" ht="10.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</row>
    <row r="642" spans="1:74" ht="10.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</row>
    <row r="643" spans="1:74" ht="10.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</row>
    <row r="644" spans="1:74" ht="10.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</row>
    <row r="645" spans="1:74" ht="10.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</row>
    <row r="646" spans="1:74" ht="10.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</row>
    <row r="647" spans="1:74" ht="10.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</row>
    <row r="648" spans="1:74" ht="10.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</row>
    <row r="649" spans="1:74" ht="10.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</row>
    <row r="650" spans="1:74" ht="10.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</row>
    <row r="651" spans="1:74" ht="10.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</row>
    <row r="652" spans="1:74" ht="10.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</row>
    <row r="653" spans="1:74" ht="10.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</row>
    <row r="654" spans="1:74" ht="10.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</row>
    <row r="655" spans="1:74" ht="10.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</row>
    <row r="656" spans="1:74" ht="10.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</row>
    <row r="657" spans="1:74" ht="10.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</row>
    <row r="658" spans="1:74" ht="10.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</row>
    <row r="659" spans="1:74" ht="10.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</row>
    <row r="660" spans="1:74" ht="10.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</row>
    <row r="661" spans="1:74" ht="10.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</row>
    <row r="662" spans="1:74" ht="10.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</row>
    <row r="663" spans="1:74" ht="10.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</row>
    <row r="664" spans="1:74" ht="10.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</row>
    <row r="665" spans="1:74" ht="10.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</row>
    <row r="666" spans="1:74" ht="10.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</row>
    <row r="667" spans="1:74" ht="10.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</row>
    <row r="668" spans="1:74" ht="10.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</row>
    <row r="669" spans="1:74" ht="10.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</row>
    <row r="670" spans="1:74" ht="10.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</row>
    <row r="671" spans="1:74" ht="10.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</row>
    <row r="672" spans="1:74" ht="10.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</row>
    <row r="673" spans="1:74" ht="10.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</row>
    <row r="674" spans="1:74" ht="10.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</row>
    <row r="675" spans="1:74" ht="10.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</row>
    <row r="676" spans="1:74" ht="10.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</row>
    <row r="677" spans="1:74" ht="10.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</row>
    <row r="678" spans="1:74" ht="10.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</row>
    <row r="679" spans="1:74" ht="10.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</row>
    <row r="680" spans="1:74" ht="10.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</row>
    <row r="681" spans="1:74" ht="10.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</row>
    <row r="682" spans="1:74" ht="10.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</row>
    <row r="683" spans="1:74" ht="10.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</row>
    <row r="684" spans="1:74" ht="10.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</row>
    <row r="685" spans="1:74" ht="10.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</row>
    <row r="686" spans="1:74" ht="10.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</row>
    <row r="687" spans="1:74" ht="10.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</row>
    <row r="688" spans="1:74" ht="10.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</row>
    <row r="689" spans="1:74" ht="10.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</row>
    <row r="690" spans="1:74" ht="10.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</row>
    <row r="691" spans="1:74" ht="10.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</row>
    <row r="692" spans="1:74" ht="10.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</row>
    <row r="693" spans="1:74" ht="10.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</row>
    <row r="694" spans="1:74" ht="10.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</row>
    <row r="695" spans="1:74" ht="10.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</row>
    <row r="696" spans="1:74" ht="10.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</row>
    <row r="697" spans="1:74" ht="10.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</row>
    <row r="698" spans="1:74" ht="10.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</row>
    <row r="699" spans="1:74" ht="10.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</row>
    <row r="700" spans="1:74" ht="10.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</row>
    <row r="701" spans="1:74" ht="10.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</row>
    <row r="702" spans="1:74" ht="10.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</row>
    <row r="703" spans="1:74" ht="10.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</row>
    <row r="704" spans="1:74" ht="10.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</row>
    <row r="705" spans="1:74" ht="10.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</row>
    <row r="706" spans="1:74" ht="10.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</row>
    <row r="707" spans="1:74" ht="10.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</row>
    <row r="708" spans="1:74" ht="10.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</row>
    <row r="709" spans="1:74" ht="10.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</row>
    <row r="710" spans="1:74" ht="10.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</row>
    <row r="711" spans="1:74" ht="10.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</row>
    <row r="712" spans="1:74" ht="10.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</row>
    <row r="713" spans="1:74" ht="10.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</row>
    <row r="714" spans="1:74" ht="10.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</row>
    <row r="715" spans="1:74" ht="10.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</row>
    <row r="716" spans="1:74" ht="10.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</row>
    <row r="717" spans="1:74" ht="10.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</row>
    <row r="718" spans="1:74" ht="10.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</row>
    <row r="719" spans="1:74" ht="10.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</row>
    <row r="720" spans="1:74" ht="10.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</row>
    <row r="721" spans="1:74" ht="10.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</row>
    <row r="722" spans="1:74" ht="10.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</row>
    <row r="723" spans="1:74" ht="10.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</row>
    <row r="724" spans="1:74" ht="10.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</row>
    <row r="725" spans="1:74" ht="10.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</row>
    <row r="726" spans="1:74" ht="10.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</row>
    <row r="727" spans="1:74" ht="10.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</row>
    <row r="728" spans="1:74" ht="10.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</row>
    <row r="729" spans="1:74" ht="10.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</row>
    <row r="730" spans="1:74" ht="10.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</row>
    <row r="731" spans="1:74" ht="10.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</row>
    <row r="732" spans="1:74" ht="10.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</row>
    <row r="733" spans="1:74" ht="10.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</row>
    <row r="734" spans="1:74" ht="10.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</row>
    <row r="735" spans="1:74" ht="10.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</row>
    <row r="736" spans="1:74" ht="10.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</row>
    <row r="737" spans="1:74" ht="10.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</row>
    <row r="738" spans="1:74" ht="10.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</row>
    <row r="739" spans="1:74" ht="10.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</row>
    <row r="740" spans="1:74" ht="10.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</row>
    <row r="741" spans="1:74" ht="10.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</row>
    <row r="742" spans="1:74" ht="10.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</row>
    <row r="743" spans="1:74" ht="10.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</row>
    <row r="744" spans="1:74" ht="10.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</row>
    <row r="745" spans="1:74" ht="10.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</row>
    <row r="746" spans="1:74" ht="10.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</row>
    <row r="747" spans="1:74" ht="10.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</row>
    <row r="748" spans="1:74" ht="10.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</row>
    <row r="749" spans="1:74" ht="10.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</row>
    <row r="750" spans="1:74" ht="10.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</row>
    <row r="751" spans="1:74" ht="10.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</row>
    <row r="752" spans="1:74" ht="10.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</row>
    <row r="753" spans="1:74" ht="10.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</row>
    <row r="754" spans="1:74" ht="10.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</row>
    <row r="755" spans="1:74" ht="10.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</row>
    <row r="756" spans="1:74" ht="10.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</row>
    <row r="757" spans="1:74" ht="10.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</row>
    <row r="758" spans="1:74" ht="10.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</row>
    <row r="759" spans="1:74" ht="10.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</row>
    <row r="760" spans="1:74" ht="10.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</row>
    <row r="761" spans="1:74" ht="10.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</row>
    <row r="762" spans="1:74" ht="10.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</row>
    <row r="763" spans="1:74" ht="10.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</row>
    <row r="764" spans="1:74" ht="10.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</row>
    <row r="765" spans="1:74" ht="10.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</row>
    <row r="766" spans="1:74" ht="10.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</row>
    <row r="767" spans="1:74" ht="10.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</row>
    <row r="768" spans="1:74" ht="10.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</row>
    <row r="769" spans="1:74" ht="10.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</row>
    <row r="770" spans="1:74" ht="10.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</row>
    <row r="771" spans="1:74" ht="10.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</row>
    <row r="772" spans="1:74" ht="10.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</row>
    <row r="773" spans="1:74" ht="10.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</row>
    <row r="774" spans="1:74" ht="10.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</row>
    <row r="775" spans="1:74" ht="10.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</row>
    <row r="776" spans="1:74" ht="10.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</row>
    <row r="777" spans="1:74" ht="10.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</row>
    <row r="778" spans="1:74" ht="10.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</row>
    <row r="779" spans="1:74" ht="10.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</row>
    <row r="780" spans="1:74" ht="10.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</row>
    <row r="781" spans="1:74" ht="10.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</row>
    <row r="782" spans="1:74" ht="10.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</row>
    <row r="783" spans="1:74" ht="10.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</row>
    <row r="784" spans="1:74" ht="10.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</row>
    <row r="785" spans="1:74" ht="10.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</row>
    <row r="786" spans="1:74" ht="10.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</row>
    <row r="787" spans="1:74" ht="10.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</row>
    <row r="788" spans="1:74" ht="10.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</row>
    <row r="789" spans="1:74" ht="10.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</row>
    <row r="790" spans="1:74" ht="10.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</row>
    <row r="791" spans="1:74" ht="10.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</row>
    <row r="792" spans="1:74" ht="10.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</row>
    <row r="793" spans="1:74" ht="10.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</row>
    <row r="794" spans="1:74" ht="10.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</row>
    <row r="795" spans="1:74" ht="10.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</row>
    <row r="796" spans="1:74" ht="10.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</row>
    <row r="797" spans="1:74" ht="10.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</row>
    <row r="798" spans="1:74" ht="10.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</row>
    <row r="799" spans="1:74" ht="10.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</row>
    <row r="800" spans="1:74" ht="10.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</row>
    <row r="801" spans="1:74" ht="10.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</row>
    <row r="802" spans="1:74" ht="10.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</row>
    <row r="803" spans="1:74" ht="10.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</row>
    <row r="804" spans="1:74" ht="10.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</row>
    <row r="805" spans="1:74" ht="10.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</row>
    <row r="806" spans="1:74" ht="10.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</row>
    <row r="807" spans="1:74" ht="10.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</row>
    <row r="808" spans="1:74" ht="10.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</row>
    <row r="809" spans="1:74" ht="10.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</row>
    <row r="810" spans="1:74" ht="10.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</row>
    <row r="811" spans="1:74" ht="10.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</row>
    <row r="812" spans="1:74" ht="10.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</row>
    <row r="813" spans="1:74" ht="10.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</row>
    <row r="814" spans="1:74" ht="10.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</row>
    <row r="815" spans="1:74" ht="10.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</row>
    <row r="816" spans="1:74" ht="10.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</row>
    <row r="817" spans="1:74" ht="10.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</row>
    <row r="818" spans="1:74" ht="10.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</row>
    <row r="819" spans="1:74" ht="10.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</row>
    <row r="820" spans="1:74" ht="10.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</row>
    <row r="821" spans="1:74" ht="10.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</row>
    <row r="822" spans="1:74" ht="10.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</row>
    <row r="823" spans="1:74" ht="10.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</row>
    <row r="824" spans="1:74" ht="10.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</row>
    <row r="825" spans="1:74" ht="10.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</row>
    <row r="826" spans="1:74" ht="10.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</row>
    <row r="827" spans="1:74" ht="10.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</row>
    <row r="828" spans="1:74" ht="10.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</row>
    <row r="829" spans="1:74" ht="10.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</row>
    <row r="830" spans="1:74" ht="10.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</row>
    <row r="831" spans="1:74" ht="10.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</row>
    <row r="832" spans="1:74" ht="10.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</row>
    <row r="833" spans="1:74" ht="10.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</row>
    <row r="834" spans="1:74" ht="10.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</row>
    <row r="835" spans="1:74" ht="10.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</row>
    <row r="836" spans="1:74" ht="10.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</row>
    <row r="837" spans="1:74" ht="10.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</row>
    <row r="838" spans="1:74" ht="10.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</row>
    <row r="839" spans="1:74" ht="10.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</row>
    <row r="840" spans="1:74" ht="10.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</row>
    <row r="841" spans="1:74" ht="10.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</row>
    <row r="842" spans="1:74" ht="10.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</row>
    <row r="843" spans="1:74" ht="10.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</row>
    <row r="844" spans="1:74" ht="10.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</row>
    <row r="845" spans="1:74" ht="10.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</row>
    <row r="846" spans="1:74" ht="10.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</row>
    <row r="847" spans="1:74" ht="10.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</row>
    <row r="848" spans="1:74" ht="10.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</row>
    <row r="849" spans="1:74" ht="10.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</row>
    <row r="850" spans="1:74" ht="10.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</row>
    <row r="851" spans="1:74" ht="10.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</row>
    <row r="852" spans="1:74" ht="10.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</row>
    <row r="853" spans="1:74" ht="10.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</row>
    <row r="854" spans="1:74" ht="10.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</row>
    <row r="855" spans="1:74" ht="10.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</row>
    <row r="856" spans="1:74" ht="10.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</row>
    <row r="857" spans="1:74" ht="10.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</row>
    <row r="858" spans="1:74" ht="10.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</row>
    <row r="859" spans="1:74" ht="10.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</row>
    <row r="860" spans="1:74" ht="10.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</row>
    <row r="861" spans="1:74" ht="10.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</row>
    <row r="862" spans="1:74" ht="10.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</row>
    <row r="863" spans="1:74" ht="10.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</row>
    <row r="864" spans="1:74" ht="10.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</row>
    <row r="865" spans="1:74" ht="10.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</row>
    <row r="866" spans="1:74" ht="10.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</row>
    <row r="867" spans="1:74" ht="10.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</row>
    <row r="868" spans="1:74" ht="10.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</row>
    <row r="869" spans="1:74" ht="10.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</row>
    <row r="870" spans="1:74" ht="10.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  <c r="BV870" s="3"/>
    </row>
    <row r="871" spans="1:74" ht="10.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</row>
    <row r="872" spans="1:74" ht="10.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  <c r="BV872" s="3"/>
    </row>
    <row r="873" spans="1:74" ht="10.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</row>
    <row r="874" spans="1:74" ht="10.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/>
      <c r="BT874" s="3"/>
      <c r="BU874" s="3"/>
      <c r="BV874" s="3"/>
    </row>
    <row r="875" spans="1:74" ht="10.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</row>
    <row r="876" spans="1:74" ht="10.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</row>
    <row r="877" spans="1:74" ht="10.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</row>
    <row r="878" spans="1:74" ht="10.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</row>
    <row r="879" spans="1:74" ht="10.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</row>
    <row r="880" spans="1:74" ht="10.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</row>
    <row r="881" spans="1:74" ht="10.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</row>
    <row r="882" spans="1:74" ht="10.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</row>
    <row r="883" spans="1:74" ht="10.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</row>
    <row r="884" spans="1:74" ht="10.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</row>
    <row r="885" spans="1:74" ht="10.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</row>
    <row r="886" spans="1:74" ht="10.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</row>
    <row r="887" spans="1:74" ht="10.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</row>
    <row r="888" spans="1:74" ht="10.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</row>
    <row r="889" spans="1:74" ht="10.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</row>
    <row r="890" spans="1:74" ht="10.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</row>
    <row r="891" spans="1:74" ht="10.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</row>
    <row r="892" spans="1:74" ht="10.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</row>
    <row r="893" spans="1:74" ht="10.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</row>
    <row r="894" spans="1:74" ht="10.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</row>
    <row r="895" spans="1:74" ht="10.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  <c r="BV895" s="3"/>
    </row>
    <row r="896" spans="1:74" ht="10.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</row>
    <row r="897" spans="1:74" ht="10.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</row>
    <row r="898" spans="1:74" ht="10.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  <c r="BV898" s="3"/>
    </row>
    <row r="899" spans="1:74" ht="10.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</row>
    <row r="900" spans="1:74" ht="10.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/>
      <c r="BT900" s="3"/>
      <c r="BU900" s="3"/>
      <c r="BV900" s="3"/>
    </row>
    <row r="901" spans="1:74" ht="10.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3"/>
    </row>
    <row r="902" spans="1:74" ht="10.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  <c r="BV902" s="3"/>
    </row>
    <row r="903" spans="1:74" ht="10.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</row>
    <row r="904" spans="1:74" ht="10.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</row>
    <row r="905" spans="1:74" ht="10.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  <c r="BV905" s="3"/>
    </row>
    <row r="906" spans="1:74" ht="10.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  <c r="BV906" s="3"/>
    </row>
    <row r="907" spans="1:74" ht="10.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</row>
    <row r="908" spans="1:74" ht="10.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</row>
    <row r="909" spans="1:74" ht="10.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</row>
    <row r="910" spans="1:74" ht="10.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</row>
    <row r="911" spans="1:74" ht="10.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</row>
    <row r="912" spans="1:74" ht="10.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</row>
    <row r="913" spans="1:74" ht="10.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</row>
    <row r="914" spans="1:74" ht="10.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</row>
    <row r="915" spans="1:74" ht="10.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</row>
    <row r="916" spans="1:74" ht="10.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</row>
    <row r="917" spans="1:74" ht="10.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</row>
    <row r="918" spans="1:74" ht="10.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  <c r="BV918" s="3"/>
    </row>
    <row r="919" spans="1:74" ht="10.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  <c r="BV919" s="3"/>
    </row>
    <row r="920" spans="1:74" ht="10.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</row>
    <row r="921" spans="1:74" ht="10.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</row>
    <row r="922" spans="1:74" ht="10.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</row>
    <row r="923" spans="1:74" ht="10.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</row>
    <row r="924" spans="1:74" ht="10.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</row>
    <row r="925" spans="1:74" ht="10.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</row>
    <row r="926" spans="1:74" ht="10.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</row>
    <row r="927" spans="1:74" ht="10.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</row>
    <row r="928" spans="1:74" ht="10.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</row>
    <row r="929" spans="1:74" ht="10.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</row>
    <row r="930" spans="1:74" ht="10.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</row>
    <row r="931" spans="1:74" ht="10.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</row>
    <row r="932" spans="1:74" ht="10.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  <c r="BV932" s="3"/>
    </row>
    <row r="933" spans="1:74" ht="10.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  <c r="BV933" s="3"/>
    </row>
    <row r="934" spans="1:74" ht="10.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S934" s="3"/>
      <c r="BT934" s="3"/>
      <c r="BU934" s="3"/>
      <c r="BV934" s="3"/>
    </row>
    <row r="935" spans="1:74" ht="10.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/>
      <c r="BT935" s="3"/>
      <c r="BU935" s="3"/>
      <c r="BV935" s="3"/>
    </row>
    <row r="936" spans="1:74" ht="10.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</row>
    <row r="937" spans="1:74" ht="10.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S937" s="3"/>
      <c r="BT937" s="3"/>
      <c r="BU937" s="3"/>
      <c r="BV937" s="3"/>
    </row>
    <row r="938" spans="1:74" ht="10.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S938" s="3"/>
      <c r="BT938" s="3"/>
      <c r="BU938" s="3"/>
      <c r="BV938" s="3"/>
    </row>
    <row r="939" spans="1:74" ht="10.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/>
      <c r="BT939" s="3"/>
      <c r="BU939" s="3"/>
      <c r="BV939" s="3"/>
    </row>
    <row r="940" spans="1:74" ht="10.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S940" s="3"/>
      <c r="BT940" s="3"/>
      <c r="BU940" s="3"/>
      <c r="BV940" s="3"/>
    </row>
    <row r="941" spans="1:74" ht="10.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S941" s="3"/>
      <c r="BT941" s="3"/>
      <c r="BU941" s="3"/>
      <c r="BV941" s="3"/>
    </row>
    <row r="942" spans="1:74" ht="10.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S942" s="3"/>
      <c r="BT942" s="3"/>
      <c r="BU942" s="3"/>
      <c r="BV942" s="3"/>
    </row>
    <row r="943" spans="1:74" ht="10.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</row>
    <row r="944" spans="1:74" ht="10.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S944" s="3"/>
      <c r="BT944" s="3"/>
      <c r="BU944" s="3"/>
      <c r="BV944" s="3"/>
    </row>
    <row r="945" spans="1:74" ht="10.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S945" s="3"/>
      <c r="BT945" s="3"/>
      <c r="BU945" s="3"/>
      <c r="BV945" s="3"/>
    </row>
    <row r="946" spans="1:74" ht="10.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/>
      <c r="BT946" s="3"/>
      <c r="BU946" s="3"/>
      <c r="BV946" s="3"/>
    </row>
    <row r="947" spans="1:74" ht="10.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  <c r="BV947" s="3"/>
    </row>
    <row r="948" spans="1:74" ht="10.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S948" s="3"/>
      <c r="BT948" s="3"/>
      <c r="BU948" s="3"/>
      <c r="BV948" s="3"/>
    </row>
    <row r="949" spans="1:74" ht="10.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  <c r="BV949" s="3"/>
    </row>
    <row r="950" spans="1:74" ht="10.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</row>
    <row r="951" spans="1:74" ht="10.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S951" s="3"/>
      <c r="BT951" s="3"/>
      <c r="BU951" s="3"/>
      <c r="BV951" s="3"/>
    </row>
    <row r="952" spans="1:74" ht="10.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  <c r="BV952" s="3"/>
    </row>
    <row r="953" spans="1:74" ht="10.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  <c r="BV953" s="3"/>
    </row>
    <row r="954" spans="1:74" ht="10.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S954" s="3"/>
      <c r="BT954" s="3"/>
      <c r="BU954" s="3"/>
      <c r="BV954" s="3"/>
    </row>
    <row r="955" spans="1:74" ht="10.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</row>
    <row r="956" spans="1:74" ht="10.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</row>
    <row r="957" spans="1:74" ht="10.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</row>
    <row r="958" spans="1:74" ht="10.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  <c r="BV958" s="3"/>
    </row>
    <row r="959" spans="1:74" ht="10.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  <c r="BV959" s="3"/>
    </row>
    <row r="960" spans="1:74" ht="10.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</row>
    <row r="961" spans="1:74" ht="10.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</row>
    <row r="962" spans="1:74" ht="10.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</row>
    <row r="963" spans="1:74" ht="10.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</row>
    <row r="964" spans="1:74" ht="10.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  <c r="BV964" s="3"/>
    </row>
    <row r="965" spans="1:74" ht="10.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</row>
    <row r="966" spans="1:74" ht="10.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</row>
    <row r="967" spans="1:74" ht="10.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</row>
    <row r="968" spans="1:74" ht="10.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</row>
    <row r="969" spans="1:74" ht="10.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</row>
    <row r="970" spans="1:74" ht="10.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  <c r="BV970" s="3"/>
    </row>
    <row r="971" spans="1:74" ht="10.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</row>
    <row r="972" spans="1:74" ht="10.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  <c r="BV972" s="3"/>
    </row>
    <row r="973" spans="1:74" ht="10.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</row>
    <row r="974" spans="1:74" ht="10.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  <c r="BV974" s="3"/>
    </row>
    <row r="975" spans="1:74" ht="10.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</row>
    <row r="976" spans="1:74" ht="10.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</row>
    <row r="977" spans="1:74" ht="10.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  <c r="BV977" s="3"/>
    </row>
    <row r="978" spans="1:74" ht="10.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  <c r="BV978" s="3"/>
    </row>
    <row r="979" spans="1:74" ht="10.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</row>
    <row r="980" spans="1:74" ht="10.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  <c r="BV980" s="3"/>
    </row>
    <row r="981" spans="1:74" ht="10.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  <c r="BV981" s="3"/>
    </row>
    <row r="982" spans="1:74" ht="10.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/>
      <c r="BT982" s="3"/>
      <c r="BU982" s="3"/>
      <c r="BV982" s="3"/>
    </row>
    <row r="983" spans="1:74" ht="10.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</row>
    <row r="984" spans="1:74" ht="10.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S984" s="3"/>
      <c r="BT984" s="3"/>
      <c r="BU984" s="3"/>
      <c r="BV984" s="3"/>
    </row>
    <row r="985" spans="1:74" ht="10.5" customHeight="1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S985" s="3"/>
      <c r="BT985" s="3"/>
      <c r="BU985" s="3"/>
      <c r="BV985" s="3"/>
    </row>
    <row r="986" spans="1:74" ht="10.5" customHeight="1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/>
      <c r="BT986" s="3"/>
      <c r="BU986" s="3"/>
      <c r="BV986" s="3"/>
    </row>
    <row r="987" spans="1:74" ht="10.5" customHeight="1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</row>
    <row r="988" spans="1:74" ht="10.5" customHeight="1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S988" s="3"/>
      <c r="BT988" s="3"/>
      <c r="BU988" s="3"/>
      <c r="BV988" s="3"/>
    </row>
    <row r="989" spans="1:74" ht="10.5" customHeight="1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  <c r="BV989" s="3"/>
    </row>
    <row r="990" spans="1:74" ht="10.5" customHeight="1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  <c r="BV990" s="3"/>
    </row>
    <row r="991" spans="1:74" ht="10.5" customHeight="1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</row>
    <row r="992" spans="1:74" ht="10.5" customHeight="1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S992" s="3"/>
      <c r="BT992" s="3"/>
      <c r="BU992" s="3"/>
      <c r="BV992" s="3"/>
    </row>
    <row r="993" spans="1:74" ht="10.5" customHeight="1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S993" s="3"/>
      <c r="BT993" s="3"/>
      <c r="BU993" s="3"/>
      <c r="BV993" s="3"/>
    </row>
    <row r="994" spans="1:74" ht="10.5" customHeight="1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/>
      <c r="BT994" s="3"/>
      <c r="BU994" s="3"/>
      <c r="BV994" s="3"/>
    </row>
    <row r="995" spans="1:74" ht="10.5" customHeight="1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  <c r="BV995" s="3"/>
    </row>
    <row r="996" spans="1:74" ht="10.5" customHeight="1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S996" s="3"/>
      <c r="BT996" s="3"/>
      <c r="BU996" s="3"/>
      <c r="BV996" s="3"/>
    </row>
    <row r="997" spans="1:74" ht="10.5" customHeight="1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S997" s="3"/>
      <c r="BT997" s="3"/>
      <c r="BU997" s="3"/>
      <c r="BV997" s="3"/>
    </row>
    <row r="998" spans="1:74" ht="10.5" customHeight="1" x14ac:dyDescent="0.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S998" s="3"/>
      <c r="BT998" s="3"/>
      <c r="BU998" s="3"/>
      <c r="BV998" s="3"/>
    </row>
    <row r="999" spans="1:74" ht="10.5" customHeight="1" x14ac:dyDescent="0.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S999" s="3"/>
      <c r="BT999" s="3"/>
      <c r="BU999" s="3"/>
      <c r="BV999" s="3"/>
    </row>
    <row r="1000" spans="1:74" ht="10.5" customHeight="1" x14ac:dyDescent="0.3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  <c r="BR1000" s="3"/>
      <c r="BS1000" s="3"/>
      <c r="BT1000" s="3"/>
      <c r="BU1000" s="3"/>
      <c r="BV1000" s="3"/>
    </row>
  </sheetData>
  <mergeCells count="94">
    <mergeCell ref="K4:N4"/>
    <mergeCell ref="O4:R4"/>
    <mergeCell ref="S4:Y4"/>
    <mergeCell ref="Z4:AE4"/>
    <mergeCell ref="AF4:AH4"/>
    <mergeCell ref="BC5:BG5"/>
    <mergeCell ref="AI4:AP4"/>
    <mergeCell ref="AR4:AU4"/>
    <mergeCell ref="AV4:AY4"/>
    <mergeCell ref="AZ4:BB4"/>
    <mergeCell ref="BC4:BG4"/>
    <mergeCell ref="C4:C7"/>
    <mergeCell ref="G6:J6"/>
    <mergeCell ref="A46:A48"/>
    <mergeCell ref="BN6:BQ6"/>
    <mergeCell ref="A4:A7"/>
    <mergeCell ref="B4:B7"/>
    <mergeCell ref="BH4:BM4"/>
    <mergeCell ref="BN4:BQ4"/>
    <mergeCell ref="D5:F5"/>
    <mergeCell ref="G5:J5"/>
    <mergeCell ref="D3:F4"/>
    <mergeCell ref="G4:J4"/>
    <mergeCell ref="K5:N5"/>
    <mergeCell ref="O5:R5"/>
    <mergeCell ref="S5:Y5"/>
    <mergeCell ref="Z5:AE5"/>
    <mergeCell ref="A59:A60"/>
    <mergeCell ref="E59:E60"/>
    <mergeCell ref="A66:A68"/>
    <mergeCell ref="F70:F71"/>
    <mergeCell ref="F72:F73"/>
    <mergeCell ref="A81:A82"/>
    <mergeCell ref="A85:A86"/>
    <mergeCell ref="A70:A71"/>
    <mergeCell ref="A72:A73"/>
    <mergeCell ref="A75:A76"/>
    <mergeCell ref="A77:A78"/>
    <mergeCell ref="A79:A80"/>
    <mergeCell ref="F79:F80"/>
    <mergeCell ref="F81:F82"/>
    <mergeCell ref="BR72:BR73"/>
    <mergeCell ref="BR75:BR76"/>
    <mergeCell ref="AY72:AY73"/>
    <mergeCell ref="AZ72:AZ73"/>
    <mergeCell ref="BA72:BA73"/>
    <mergeCell ref="BB72:BB73"/>
    <mergeCell ref="AZ75:AZ76"/>
    <mergeCell ref="BA75:BA76"/>
    <mergeCell ref="BB75:BB76"/>
    <mergeCell ref="T81:T82"/>
    <mergeCell ref="V81:V82"/>
    <mergeCell ref="BH79:BH80"/>
    <mergeCell ref="BH81:BH82"/>
    <mergeCell ref="BK79:BK80"/>
    <mergeCell ref="BK81:BK82"/>
    <mergeCell ref="BM81:BM82"/>
    <mergeCell ref="BQ81:BQ82"/>
    <mergeCell ref="BI79:BI80"/>
    <mergeCell ref="BJ79:BJ80"/>
    <mergeCell ref="BL79:BL80"/>
    <mergeCell ref="BM79:BM80"/>
    <mergeCell ref="S81:S82"/>
    <mergeCell ref="W81:W82"/>
    <mergeCell ref="BI81:BI82"/>
    <mergeCell ref="K6:N6"/>
    <mergeCell ref="O6:R6"/>
    <mergeCell ref="S6:Y6"/>
    <mergeCell ref="Z6:AE6"/>
    <mergeCell ref="AF6:AH6"/>
    <mergeCell ref="AI6:AP6"/>
    <mergeCell ref="AZ6:BB6"/>
    <mergeCell ref="BC6:BG6"/>
    <mergeCell ref="BH6:BM6"/>
    <mergeCell ref="AQ66:AQ68"/>
    <mergeCell ref="AV72:AV73"/>
    <mergeCell ref="AW72:AW73"/>
    <mergeCell ref="AX72:AX73"/>
    <mergeCell ref="BR59:BR60"/>
    <mergeCell ref="G2:BQ2"/>
    <mergeCell ref="G3:AE3"/>
    <mergeCell ref="AF3:AQ3"/>
    <mergeCell ref="AR3:BQ3"/>
    <mergeCell ref="BR5:BR7"/>
    <mergeCell ref="AR6:AU6"/>
    <mergeCell ref="AV6:AY6"/>
    <mergeCell ref="AQ46:AQ48"/>
    <mergeCell ref="BH5:BM5"/>
    <mergeCell ref="BN5:BQ5"/>
    <mergeCell ref="AF5:AH5"/>
    <mergeCell ref="AI5:AP5"/>
    <mergeCell ref="AR5:AU5"/>
    <mergeCell ref="AV5:AY5"/>
    <mergeCell ref="AZ5:BB5"/>
  </mergeCells>
  <pageMargins left="0.1" right="0.1" top="0.74803149599999996" bottom="0.99803149599999996" header="0" footer="0"/>
  <pageSetup scale="53" orientation="landscape" r:id="rId1"/>
  <colBreaks count="1" manualBreakCount="1">
    <brk id="69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defaultColWidth="14.44140625" defaultRowHeight="15" customHeight="1" x14ac:dyDescent="0.3"/>
  <cols>
    <col min="1" max="26" width="8.6640625" customWidth="1"/>
  </cols>
  <sheetData>
    <row r="1" ht="14.25" customHeight="1" x14ac:dyDescent="0.3"/>
    <row r="2" ht="14.25" customHeight="1" x14ac:dyDescent="0.3"/>
    <row r="3" ht="14.25" customHeight="1" x14ac:dyDescent="0.3"/>
    <row r="4" ht="14.25" customHeight="1" x14ac:dyDescent="0.3"/>
    <row r="5" ht="14.25" customHeight="1" x14ac:dyDescent="0.3"/>
    <row r="6" ht="14.25" customHeight="1" x14ac:dyDescent="0.3"/>
    <row r="7" ht="14.25" customHeight="1" x14ac:dyDescent="0.3"/>
    <row r="8" ht="14.25" customHeight="1" x14ac:dyDescent="0.3"/>
    <row r="9" ht="14.25" customHeight="1" x14ac:dyDescent="0.3"/>
    <row r="10" ht="14.25" customHeight="1" x14ac:dyDescent="0.3"/>
    <row r="11" ht="14.25" customHeight="1" x14ac:dyDescent="0.3"/>
    <row r="12" ht="14.25" customHeight="1" x14ac:dyDescent="0.3"/>
    <row r="13" ht="14.25" customHeight="1" x14ac:dyDescent="0.3"/>
    <row r="14" ht="14.25" customHeight="1" x14ac:dyDescent="0.3"/>
    <row r="15" ht="14.25" customHeight="1" x14ac:dyDescent="0.3"/>
    <row r="16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KTXDCTT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Dinh Thao (0912127577)</dc:creator>
  <cp:lastModifiedBy>Nguyễn Thành Trung</cp:lastModifiedBy>
  <cp:lastPrinted>2024-06-22T10:52:16Z</cp:lastPrinted>
  <dcterms:created xsi:type="dcterms:W3CDTF">2018-12-05T10:33:44Z</dcterms:created>
  <dcterms:modified xsi:type="dcterms:W3CDTF">2024-06-24T02:06:49Z</dcterms:modified>
</cp:coreProperties>
</file>